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Проект решения Думы города О бюджете на 2026-2028 гг\УТОЧНЁННЫЙ ПРОЕКТ\"/>
    </mc:Choice>
  </mc:AlternateContent>
  <bookViews>
    <workbookView xWindow="0" yWindow="0" windowWidth="28800" windowHeight="12435"/>
  </bookViews>
  <sheets>
    <sheet name="Лист1" sheetId="1" r:id="rId1"/>
  </sheets>
  <definedNames>
    <definedName name="Print_Titles" localSheetId="0">Лист1!$5:$5</definedName>
    <definedName name="_xlnm.Print_Titles" localSheetId="0">Лист1!$5:$5</definedName>
    <definedName name="_xlnm.Print_Area" localSheetId="0">Лист1!$A$1:$I$115</definedName>
  </definedNames>
  <calcPr calcId="152511"/>
</workbook>
</file>

<file path=xl/calcChain.xml><?xml version="1.0" encoding="utf-8"?>
<calcChain xmlns="http://schemas.openxmlformats.org/spreadsheetml/2006/main">
  <c r="H107" i="1" l="1"/>
  <c r="H106" i="1"/>
  <c r="H25" i="1"/>
  <c r="F18" i="1"/>
  <c r="H18" i="1" l="1"/>
  <c r="H105" i="1" l="1"/>
  <c r="H21" i="1" l="1"/>
  <c r="H12" i="1"/>
  <c r="H113" i="1" s="1"/>
  <c r="H19" i="1" l="1"/>
  <c r="F107" i="1" l="1"/>
  <c r="F106" i="1"/>
  <c r="F105" i="1"/>
  <c r="F58" i="1"/>
  <c r="F55" i="1"/>
  <c r="F52" i="1"/>
  <c r="F46" i="1"/>
  <c r="F27" i="1"/>
  <c r="F25" i="1"/>
  <c r="F23" i="1"/>
  <c r="F21" i="1"/>
  <c r="F14" i="1"/>
  <c r="F12" i="1"/>
  <c r="F113" i="1" s="1"/>
  <c r="D107" i="1" l="1"/>
  <c r="D106" i="1"/>
  <c r="D105" i="1"/>
  <c r="D18" i="1"/>
  <c r="F19" i="1" s="1"/>
  <c r="D14" i="1"/>
  <c r="D12" i="1"/>
  <c r="D113" i="1" s="1"/>
  <c r="H46" i="1" l="1"/>
  <c r="G100" i="1" l="1"/>
  <c r="H58" i="1"/>
  <c r="H55" i="1"/>
  <c r="H52" i="1" l="1"/>
  <c r="H23" i="1" l="1"/>
  <c r="H27" i="1"/>
  <c r="G115" i="1" l="1"/>
  <c r="G114" i="1"/>
  <c r="G112" i="1"/>
  <c r="G111" i="1"/>
  <c r="G110" i="1"/>
  <c r="G108" i="1"/>
  <c r="G107" i="1"/>
  <c r="G106" i="1"/>
  <c r="G104" i="1"/>
  <c r="G101" i="1"/>
  <c r="G98" i="1"/>
  <c r="G97" i="1"/>
  <c r="G95" i="1"/>
  <c r="G93" i="1"/>
  <c r="G81" i="1"/>
  <c r="G54" i="1"/>
  <c r="G51" i="1"/>
  <c r="G45" i="1"/>
  <c r="G26" i="1"/>
  <c r="G24" i="1"/>
  <c r="G22" i="1"/>
  <c r="G20" i="1"/>
  <c r="G13" i="1"/>
  <c r="G9" i="1"/>
  <c r="G8" i="1"/>
  <c r="G113" i="1" l="1"/>
  <c r="I113" i="1"/>
  <c r="G12" i="1"/>
  <c r="G18" i="1"/>
  <c r="I45" i="1"/>
  <c r="I115" i="1" l="1"/>
  <c r="I101" i="1" l="1"/>
  <c r="I110" i="1" l="1"/>
  <c r="I112" i="1"/>
  <c r="I12" i="1" l="1"/>
  <c r="I98" i="1" l="1"/>
  <c r="I18" i="1" l="1"/>
  <c r="I81" i="1" l="1"/>
  <c r="I108" i="1" l="1"/>
  <c r="I54" i="1" l="1"/>
  <c r="I8" i="1"/>
  <c r="I114" i="1" l="1"/>
  <c r="I111" i="1"/>
  <c r="I104" i="1"/>
  <c r="I100" i="1"/>
  <c r="I97" i="1"/>
  <c r="I95" i="1"/>
  <c r="I93" i="1"/>
  <c r="I51" i="1"/>
  <c r="I26" i="1"/>
  <c r="I24" i="1"/>
  <c r="I22" i="1"/>
  <c r="I20" i="1"/>
  <c r="I13" i="1"/>
  <c r="I106" i="1" l="1"/>
  <c r="I107" i="1"/>
</calcChain>
</file>

<file path=xl/sharedStrings.xml><?xml version="1.0" encoding="utf-8"?>
<sst xmlns="http://schemas.openxmlformats.org/spreadsheetml/2006/main" count="519" uniqueCount="245">
  <si>
    <t>№ п/п</t>
  </si>
  <si>
    <t>Показатели</t>
  </si>
  <si>
    <t>единицы измерения</t>
  </si>
  <si>
    <t>1.</t>
  </si>
  <si>
    <t>Демография:</t>
  </si>
  <si>
    <t>1.1.</t>
  </si>
  <si>
    <t>Численность населения (среднегодовая)</t>
  </si>
  <si>
    <t>тыс.человек</t>
  </si>
  <si>
    <t>1.2.</t>
  </si>
  <si>
    <t>человек</t>
  </si>
  <si>
    <t>1.3.</t>
  </si>
  <si>
    <t>Миграционный прирост (убыль) населения</t>
  </si>
  <si>
    <t>2.</t>
  </si>
  <si>
    <t>Труд и занятость населения:</t>
  </si>
  <si>
    <t>2.1</t>
  </si>
  <si>
    <t>Среднесписочная численность работников (без внешних совместителей) по полному кругу организаций</t>
  </si>
  <si>
    <t>2.2</t>
  </si>
  <si>
    <t>Среднесписочная численность работников (без внешних совместителей) по организациям, не относящимся к субъектам малого предпринимательства</t>
  </si>
  <si>
    <t>2.3</t>
  </si>
  <si>
    <t>единиц</t>
  </si>
  <si>
    <t>2.3.1</t>
  </si>
  <si>
    <t xml:space="preserve">        постоянные</t>
  </si>
  <si>
    <t>2.3.2</t>
  </si>
  <si>
    <t xml:space="preserve">        временные</t>
  </si>
  <si>
    <t>3.</t>
  </si>
  <si>
    <t>Объем отгруженных товаров собственного производства, выполненных работ и услуг собственными силами (по крупным и средним) производителей промышленной продукции:</t>
  </si>
  <si>
    <t>млн. рублей</t>
  </si>
  <si>
    <t>3.1</t>
  </si>
  <si>
    <t>Индекс промышленного производства</t>
  </si>
  <si>
    <t>в % к предыдущему году</t>
  </si>
  <si>
    <t>3.2</t>
  </si>
  <si>
    <t xml:space="preserve">   - добыча полезных ископаемых</t>
  </si>
  <si>
    <t>3.3</t>
  </si>
  <si>
    <t>Индекс производства</t>
  </si>
  <si>
    <t>3.4</t>
  </si>
  <si>
    <t xml:space="preserve">   - обрабатывающие производства</t>
  </si>
  <si>
    <t>3.5</t>
  </si>
  <si>
    <t>3.6</t>
  </si>
  <si>
    <t xml:space="preserve">   - обеспечение электрической энергией, газом и паром; кондиционирование воздуха</t>
  </si>
  <si>
    <t>3.7</t>
  </si>
  <si>
    <t>3.8</t>
  </si>
  <si>
    <t xml:space="preserve">   - водоснабжение; водоотведение, организация сбора и утилизации отходов, деятельность по ликвидации загрязнений</t>
  </si>
  <si>
    <t>3.9</t>
  </si>
  <si>
    <t>4.</t>
  </si>
  <si>
    <t>Производство основных видов промышленной продукции:</t>
  </si>
  <si>
    <t>4.1</t>
  </si>
  <si>
    <t>Добыча нефти, включая газовый конденсат</t>
  </si>
  <si>
    <t>млн.тонн</t>
  </si>
  <si>
    <t>4.2</t>
  </si>
  <si>
    <t xml:space="preserve">Добыча газа природного и попутного     </t>
  </si>
  <si>
    <t>млрд.куб.м</t>
  </si>
  <si>
    <t>4.3</t>
  </si>
  <si>
    <t>Производство электроэнергии</t>
  </si>
  <si>
    <t>млрд.кВт. час.</t>
  </si>
  <si>
    <t>4.4</t>
  </si>
  <si>
    <t>Конструкции и детали железобетонные</t>
  </si>
  <si>
    <t>тыс.куб.м</t>
  </si>
  <si>
    <t>4.5</t>
  </si>
  <si>
    <t>Вывозка древесины</t>
  </si>
  <si>
    <t>4.6</t>
  </si>
  <si>
    <t>Производство древесины необработанной</t>
  </si>
  <si>
    <t>4.7</t>
  </si>
  <si>
    <t>Производство пиломатериалов</t>
  </si>
  <si>
    <t>4.8</t>
  </si>
  <si>
    <t>Производство блоков оконных</t>
  </si>
  <si>
    <t>тыс.кв.м</t>
  </si>
  <si>
    <t>4.9</t>
  </si>
  <si>
    <t>Производство блоков дверных</t>
  </si>
  <si>
    <t>4.10</t>
  </si>
  <si>
    <t>Производство щепы технологической</t>
  </si>
  <si>
    <t>тыс.пл.куб.м</t>
  </si>
  <si>
    <t>4.11</t>
  </si>
  <si>
    <t>Производство плиты древесноволокнистой (МДФ)</t>
  </si>
  <si>
    <t>тыс.усл.кв.м</t>
  </si>
  <si>
    <t>4.12</t>
  </si>
  <si>
    <t>Производство плиты древесностружечной (ДСП)</t>
  </si>
  <si>
    <t>усл.куб.м</t>
  </si>
  <si>
    <t>4.13</t>
  </si>
  <si>
    <t>Производство шпонированного бруса ЛВЛ</t>
  </si>
  <si>
    <t>4.14</t>
  </si>
  <si>
    <t>Производство фанеры хвойной</t>
  </si>
  <si>
    <t>4.15</t>
  </si>
  <si>
    <t>Производство деревянных домов заводского изготовления</t>
  </si>
  <si>
    <t>5.</t>
  </si>
  <si>
    <t>Объем инвестиций в основной капитал:</t>
  </si>
  <si>
    <t>млн.руб.</t>
  </si>
  <si>
    <t>х</t>
  </si>
  <si>
    <t>5.1</t>
  </si>
  <si>
    <t>Индекс физического объема</t>
  </si>
  <si>
    <t>% к предыдущему году в сопоставимых ценах</t>
  </si>
  <si>
    <t>6.</t>
  </si>
  <si>
    <t xml:space="preserve">Объем работ, выполненных по виду деятельности "Строительство": </t>
  </si>
  <si>
    <t>млн.рублей</t>
  </si>
  <si>
    <t>6.1</t>
  </si>
  <si>
    <t xml:space="preserve">% к предыдущему году </t>
  </si>
  <si>
    <t>7.</t>
  </si>
  <si>
    <t>Оборот розничной торговли:</t>
  </si>
  <si>
    <t>7.1</t>
  </si>
  <si>
    <t>8.</t>
  </si>
  <si>
    <t>Объем реализации платных услуг:</t>
  </si>
  <si>
    <t>8.1</t>
  </si>
  <si>
    <t>9.</t>
  </si>
  <si>
    <t>Производство сельскохозяйственной продукции (сельскохозяйственные организации):</t>
  </si>
  <si>
    <t>9.1</t>
  </si>
  <si>
    <t>Индекс  производства</t>
  </si>
  <si>
    <t>9.2</t>
  </si>
  <si>
    <t>скот и птица (на убой в живом весе)</t>
  </si>
  <si>
    <t>тыс.тонн</t>
  </si>
  <si>
    <t>9.3</t>
  </si>
  <si>
    <t>молоко</t>
  </si>
  <si>
    <t>9.4</t>
  </si>
  <si>
    <t>яйцо</t>
  </si>
  <si>
    <t>млн.штук</t>
  </si>
  <si>
    <t>9.5</t>
  </si>
  <si>
    <t>картофель</t>
  </si>
  <si>
    <t>9.6</t>
  </si>
  <si>
    <t>овощи</t>
  </si>
  <si>
    <t>9.7</t>
  </si>
  <si>
    <t>поголовье скота</t>
  </si>
  <si>
    <t>тыс.голов</t>
  </si>
  <si>
    <t>10.</t>
  </si>
  <si>
    <t>Производство местной  пищевой продукции:</t>
  </si>
  <si>
    <t>10.1</t>
  </si>
  <si>
    <t xml:space="preserve">хлеб и хлебобулочные изделия </t>
  </si>
  <si>
    <t>тонн</t>
  </si>
  <si>
    <t>10.2</t>
  </si>
  <si>
    <t>цельномолочная продукция (в пересчете на молоко)</t>
  </si>
  <si>
    <t>10.3</t>
  </si>
  <si>
    <t>колбасные изделия</t>
  </si>
  <si>
    <t>11.</t>
  </si>
  <si>
    <t>Инфраструктура населенных пунктов:</t>
  </si>
  <si>
    <t>11.1</t>
  </si>
  <si>
    <t xml:space="preserve">Количество населенных пунктов не обеспеченных выходом в сеть Интернет </t>
  </si>
  <si>
    <t>11.2</t>
  </si>
  <si>
    <t xml:space="preserve">Количество населенных пунктов не имеющих централизованного электроснабжения </t>
  </si>
  <si>
    <t>11.3</t>
  </si>
  <si>
    <t xml:space="preserve">Количество населенных пунктов не имеющих централизованного газоснабжения </t>
  </si>
  <si>
    <t>11.4</t>
  </si>
  <si>
    <t xml:space="preserve">Количество населенных пунктов не обеспеченных круглогодичной транспортной связью с сетью автомобильных дорог общего пользования </t>
  </si>
  <si>
    <t>12.</t>
  </si>
  <si>
    <t xml:space="preserve">Финансы: </t>
  </si>
  <si>
    <t>12.1</t>
  </si>
  <si>
    <t>Прибыль прибыльных предприятий</t>
  </si>
  <si>
    <t>12.2</t>
  </si>
  <si>
    <t>Кредиторская задолженность</t>
  </si>
  <si>
    <t>12.2.1</t>
  </si>
  <si>
    <t>в т.ч. просроченная</t>
  </si>
  <si>
    <t>12.3</t>
  </si>
  <si>
    <t>Дебиторская задолженность</t>
  </si>
  <si>
    <t>12.3.1</t>
  </si>
  <si>
    <t>13.</t>
  </si>
  <si>
    <t>13.1</t>
  </si>
  <si>
    <t>Жилые дома (общая площадь квартир)</t>
  </si>
  <si>
    <t>13.2</t>
  </si>
  <si>
    <t>Общеобразовательные школы</t>
  </si>
  <si>
    <t>уч. мест</t>
  </si>
  <si>
    <t>13.3</t>
  </si>
  <si>
    <t>Дошкольные образовательные учреждения</t>
  </si>
  <si>
    <t xml:space="preserve">мест </t>
  </si>
  <si>
    <t>13.4</t>
  </si>
  <si>
    <t>Поликлиники</t>
  </si>
  <si>
    <t>посещений в смену</t>
  </si>
  <si>
    <t>13.5</t>
  </si>
  <si>
    <t>Больницы</t>
  </si>
  <si>
    <t>койко/мест</t>
  </si>
  <si>
    <t>14.</t>
  </si>
  <si>
    <t>Жилищно- коммунальный комплекс:</t>
  </si>
  <si>
    <t>14.1</t>
  </si>
  <si>
    <t>Число организаций, оказывающих жилищно-коммунальные услуги, из них:</t>
  </si>
  <si>
    <t>14.1.1</t>
  </si>
  <si>
    <t>число организаций на рынке жилищных услуг</t>
  </si>
  <si>
    <t>14.1.2</t>
  </si>
  <si>
    <t>в т.ч. частной формы собственности</t>
  </si>
  <si>
    <t>14.2.1</t>
  </si>
  <si>
    <t>число организаций, оказывающих коммунальные услуги</t>
  </si>
  <si>
    <t>14.2.2</t>
  </si>
  <si>
    <t>14.3</t>
  </si>
  <si>
    <t>Установленный стандарт уровня платежей населения за ЖКУ</t>
  </si>
  <si>
    <t>%</t>
  </si>
  <si>
    <t>14.4</t>
  </si>
  <si>
    <t>Общая дебиторская задолженность ЖКК</t>
  </si>
  <si>
    <t>14.5</t>
  </si>
  <si>
    <t>Доля задолженности населения в общем объеме дебиторской задолженности ЖКК</t>
  </si>
  <si>
    <t>14.6</t>
  </si>
  <si>
    <t xml:space="preserve">Объем предоставленных субсидий на оплату жилого помещения и коммунальных услуг </t>
  </si>
  <si>
    <t>14.7</t>
  </si>
  <si>
    <t>Фактический уровень возмещения населением затрат за предоставление жилищно-коммунальных услуг</t>
  </si>
  <si>
    <t>14.8</t>
  </si>
  <si>
    <t>Число семей, получавших субсидии на оплату жилого помещения и коммунальных услуг (на конец отчетного периода)</t>
  </si>
  <si>
    <t>14.9</t>
  </si>
  <si>
    <t>Численность лиц, проживающих в семьях, получавших субсидии на оплату жилого помещения и коммунальных услуг (на конец отчетного периода)</t>
  </si>
  <si>
    <t>15.</t>
  </si>
  <si>
    <t>Уровень жизни населения:</t>
  </si>
  <si>
    <t>15.1</t>
  </si>
  <si>
    <t>Среднемесячная номинальная начисленная заработная плата одного работника по крупным и средним предприятиям</t>
  </si>
  <si>
    <t>рублей</t>
  </si>
  <si>
    <t>15.2</t>
  </si>
  <si>
    <t>Среднедушевые  денежные доходы населения</t>
  </si>
  <si>
    <t>15.3</t>
  </si>
  <si>
    <t>Потребительские расходы на душу населения</t>
  </si>
  <si>
    <t>15.4</t>
  </si>
  <si>
    <t>Реальные располагаемые денежные доходы неселения</t>
  </si>
  <si>
    <t>15.5</t>
  </si>
  <si>
    <t>Средний размер дохода пенсионера (на конец года отчетного периода)</t>
  </si>
  <si>
    <t>15.6</t>
  </si>
  <si>
    <t xml:space="preserve">Соотношение среднемесячного дохода  и прожиточного минимума пенсионера </t>
  </si>
  <si>
    <t>15.7</t>
  </si>
  <si>
    <t>Оборот розничной торговли на 1 жителя</t>
  </si>
  <si>
    <t>тыс.рублей</t>
  </si>
  <si>
    <t>15.8</t>
  </si>
  <si>
    <t>Объем реализации платных услуг на 1 жителя</t>
  </si>
  <si>
    <t>15.9</t>
  </si>
  <si>
    <t xml:space="preserve">Количество транспортных средств в собственности граждан, зарегистрированных в установленном порядке, состоящих на учете </t>
  </si>
  <si>
    <t>тыс. единиц</t>
  </si>
  <si>
    <t>16.</t>
  </si>
  <si>
    <t>Показатели развития малого и среднего предпринимательства:</t>
  </si>
  <si>
    <t>16.1</t>
  </si>
  <si>
    <t>Количество субъектов малого и среднего предпринимательства (без учета индивидуальных предпринимателей)</t>
  </si>
  <si>
    <t>16.2</t>
  </si>
  <si>
    <t>Индивидуальные предприниматели</t>
  </si>
  <si>
    <t>16.3</t>
  </si>
  <si>
    <t>Среднесписочная численность работающих на малых и средних предприятиях</t>
  </si>
  <si>
    <t>тыс. человек</t>
  </si>
  <si>
    <t>16.4</t>
  </si>
  <si>
    <t>Доля работающих на предприятиях малого и среднего предпринимательства в общей численности работающих</t>
  </si>
  <si>
    <t>16.5</t>
  </si>
  <si>
    <t>Оборот предприятий малого и среднего предпринимательства</t>
  </si>
  <si>
    <t>млрд рублей</t>
  </si>
  <si>
    <t>16.6</t>
  </si>
  <si>
    <t>Количество самозанятых граждан, зафиксировавших свой статус и применяющих специальных налоговый режим «Налог на профессиональный доход», нарастающим итогом</t>
  </si>
  <si>
    <t>в действующих ценах каждого года</t>
  </si>
  <si>
    <t xml:space="preserve">в действующих ценах каждого года </t>
  </si>
  <si>
    <t>1</t>
  </si>
  <si>
    <t>Естественный прирост (убыль) населения</t>
  </si>
  <si>
    <t>Ввод в действие жилых домов и объектов соцкультбыта:</t>
  </si>
  <si>
    <t>-</t>
  </si>
  <si>
    <t>Вновь созданные рабочие места (данные Пыть-Яхского центра занятости), в том числе</t>
  </si>
  <si>
    <t xml:space="preserve">                     Приложение 1</t>
  </si>
  <si>
    <t>3 квартал 2023 год</t>
  </si>
  <si>
    <t>Темп роста 3 кв. 2023 года к 3 кв. 2022 года, %</t>
  </si>
  <si>
    <t>3 квартал 2024 год</t>
  </si>
  <si>
    <r>
      <t xml:space="preserve">Динамика основных показателей социально-экономического развития города </t>
    </r>
    <r>
      <rPr>
        <b/>
        <u/>
        <sz val="16"/>
        <rFont val="Times New Roman Cyr"/>
        <charset val="204"/>
      </rPr>
      <t xml:space="preserve">Пыть-Яха </t>
    </r>
    <r>
      <rPr>
        <b/>
        <sz val="16"/>
        <rFont val="Times New Roman Cyr"/>
      </rPr>
      <t>за 3 квартал 2025 года</t>
    </r>
  </si>
  <si>
    <t>Темп роста 3 кв. 2024 года к 3 кв. 2023 года, %</t>
  </si>
  <si>
    <t xml:space="preserve"> 3 квартал 2025 год</t>
  </si>
  <si>
    <t>Темп роста 3 кв. 2025 года к 3 кв. 2025 года,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</si>
</sst>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0.0"/>
    <numFmt numFmtId="165" formatCode="0.000"/>
    <numFmt numFmtId="166" formatCode="#,##0.0"/>
    <numFmt numFmtId="167" formatCode="#,##0.0000"/>
    <numFmt numFmtId="168" formatCode="#,##0.0_р_."/>
    <numFmt numFmtId="169" formatCode="0.0000"/>
    <numFmt numFmtId="170" formatCode="#,##0.0\ _₽"/>
    <numFmt numFmtId="171" formatCode="#,##0.00_р_."/>
    <numFmt numFmtId="172" formatCode="#,##0.00\ _₽"/>
  </numFmts>
  <fonts count="24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</font>
    <font>
      <sz val="20"/>
      <name val="Times New Roman Cyr"/>
    </font>
    <font>
      <sz val="12"/>
      <name val="Times New Roman Cyr"/>
    </font>
    <font>
      <b/>
      <sz val="16"/>
      <name val="Times New Roman Cyr"/>
    </font>
    <font>
      <sz val="14"/>
      <name val="Times New Roman Cyr"/>
    </font>
    <font>
      <sz val="16"/>
      <name val="Times New Roman Cyr"/>
    </font>
    <font>
      <sz val="16"/>
      <color theme="0"/>
      <name val="Times New Roman Cyr"/>
    </font>
    <font>
      <sz val="10"/>
      <color theme="1"/>
      <name val="Arial Cyr"/>
    </font>
    <font>
      <sz val="12"/>
      <color theme="1"/>
      <name val="Arial Cyr"/>
    </font>
    <font>
      <sz val="14"/>
      <name val="Times New Roman"/>
      <family val="1"/>
      <charset val="204"/>
    </font>
    <font>
      <b/>
      <sz val="14"/>
      <name val="Times New Roman Cyr"/>
    </font>
    <font>
      <sz val="14"/>
      <name val="Arial Cyr"/>
    </font>
    <font>
      <sz val="14"/>
      <color indexed="2"/>
      <name val="Times New Roman Cyr"/>
    </font>
    <font>
      <sz val="14"/>
      <color rgb="FF00B050"/>
      <name val="Times New Roman Cyr"/>
    </font>
    <font>
      <b/>
      <sz val="14"/>
      <name val="Times New Roman"/>
      <family val="1"/>
      <charset val="204"/>
    </font>
    <font>
      <sz val="14"/>
      <color theme="1"/>
      <name val="Arial Cyr"/>
    </font>
    <font>
      <sz val="14"/>
      <name val="Times New Roman Cyr"/>
      <family val="1"/>
      <charset val="204"/>
    </font>
    <font>
      <b/>
      <u/>
      <sz val="16"/>
      <name val="Times New Roman Cyr"/>
      <charset val="204"/>
    </font>
    <font>
      <sz val="14"/>
      <color rgb="FFFF0000"/>
      <name val="Times New Roman Cyr"/>
    </font>
    <font>
      <sz val="14"/>
      <color theme="1"/>
      <name val="Times New Roman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71">
    <xf numFmtId="0" fontId="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" fillId="0" borderId="0"/>
    <xf numFmtId="0" fontId="3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/>
    <xf numFmtId="0" fontId="0" fillId="0" borderId="0" xfId="0" applyFill="1"/>
    <xf numFmtId="0" fontId="6" fillId="0" borderId="0" xfId="0" applyFont="1" applyFill="1"/>
    <xf numFmtId="166" fontId="8" fillId="0" borderId="0" xfId="0" applyNumberFormat="1" applyFont="1" applyFill="1"/>
    <xf numFmtId="164" fontId="9" fillId="0" borderId="0" xfId="0" applyNumberFormat="1" applyFont="1" applyFill="1" applyAlignment="1">
      <alignment horizontal="center" vertical="center"/>
    </xf>
    <xf numFmtId="2" fontId="10" fillId="0" borderId="0" xfId="0" applyNumberFormat="1" applyFont="1" applyFill="1"/>
    <xf numFmtId="164" fontId="9" fillId="0" borderId="0" xfId="0" applyNumberFormat="1" applyFont="1" applyFill="1"/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2" fillId="0" borderId="0" xfId="0" applyFont="1" applyFill="1"/>
    <xf numFmtId="49" fontId="8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 applyProtection="1">
      <alignment horizontal="left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19" fillId="0" borderId="0" xfId="0" applyFont="1" applyFill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43" fontId="8" fillId="0" borderId="2" xfId="70" applyFont="1" applyFill="1" applyBorder="1" applyAlignment="1">
      <alignment horizontal="center" vertical="center"/>
    </xf>
    <xf numFmtId="43" fontId="4" fillId="0" borderId="0" xfId="0" applyNumberFormat="1" applyFont="1" applyFill="1"/>
    <xf numFmtId="2" fontId="20" fillId="0" borderId="3" xfId="0" applyNumberFormat="1" applyFont="1" applyFill="1" applyBorder="1" applyAlignment="1">
      <alignment horizontal="center" vertical="center"/>
    </xf>
    <xf numFmtId="164" fontId="22" fillId="0" borderId="2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43" fontId="4" fillId="0" borderId="0" xfId="70" applyFont="1" applyFill="1"/>
    <xf numFmtId="0" fontId="14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3" fontId="8" fillId="2" borderId="2" xfId="70" applyFont="1" applyFill="1" applyBorder="1" applyAlignment="1">
      <alignment horizontal="center" vertical="center"/>
    </xf>
    <xf numFmtId="2" fontId="8" fillId="2" borderId="2" xfId="0" applyNumberFormat="1" applyFont="1" applyFill="1" applyBorder="1" applyAlignment="1">
      <alignment horizontal="center" vertical="center"/>
    </xf>
    <xf numFmtId="2" fontId="8" fillId="2" borderId="3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2" fontId="20" fillId="2" borderId="3" xfId="0" applyNumberFormat="1" applyFont="1" applyFill="1" applyBorder="1" applyAlignment="1">
      <alignment horizontal="center" vertical="center"/>
    </xf>
    <xf numFmtId="167" fontId="8" fillId="2" borderId="2" xfId="0" applyNumberFormat="1" applyFont="1" applyFill="1" applyBorder="1" applyAlignment="1">
      <alignment horizontal="center" vertical="center"/>
    </xf>
    <xf numFmtId="166" fontId="8" fillId="2" borderId="2" xfId="0" applyNumberFormat="1" applyFont="1" applyFill="1" applyBorder="1" applyAlignment="1">
      <alignment horizontal="center" vertical="center"/>
    </xf>
    <xf numFmtId="168" fontId="8" fillId="2" borderId="2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166" fontId="13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2" fillId="2" borderId="2" xfId="0" applyFont="1" applyFill="1" applyBorder="1" applyAlignment="1">
      <alignment horizontal="center" vertical="center"/>
    </xf>
    <xf numFmtId="169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171" fontId="8" fillId="2" borderId="2" xfId="0" applyNumberFormat="1" applyFont="1" applyFill="1" applyBorder="1" applyAlignment="1">
      <alignment horizontal="center" vertical="center"/>
    </xf>
    <xf numFmtId="172" fontId="8" fillId="2" borderId="2" xfId="0" applyNumberFormat="1" applyFont="1" applyFill="1" applyBorder="1" applyAlignment="1">
      <alignment horizontal="center" vertical="center"/>
    </xf>
    <xf numFmtId="170" fontId="8" fillId="2" borderId="2" xfId="0" applyNumberFormat="1" applyFont="1" applyFill="1" applyBorder="1" applyAlignment="1">
      <alignment horizontal="center" vertical="center"/>
    </xf>
    <xf numFmtId="43" fontId="8" fillId="2" borderId="3" xfId="70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43" fontId="13" fillId="2" borderId="2" xfId="70" applyFont="1" applyFill="1" applyBorder="1" applyAlignment="1" applyProtection="1">
      <alignment horizontal="center" vertical="center" wrapText="1"/>
      <protection locked="0"/>
    </xf>
    <xf numFmtId="164" fontId="13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13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22" fillId="2" borderId="2" xfId="0" applyNumberFormat="1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164" fontId="20" fillId="2" borderId="3" xfId="0" applyNumberFormat="1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164" fontId="23" fillId="2" borderId="2" xfId="0" applyNumberFormat="1" applyFont="1" applyFill="1" applyBorder="1" applyAlignment="1">
      <alignment horizontal="center" vertical="center"/>
    </xf>
    <xf numFmtId="2" fontId="8" fillId="2" borderId="2" xfId="7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66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167" fontId="8" fillId="0" borderId="2" xfId="0" applyNumberFormat="1" applyFont="1" applyFill="1" applyBorder="1" applyAlignment="1">
      <alignment horizontal="center" vertical="center"/>
    </xf>
    <xf numFmtId="166" fontId="17" fillId="0" borderId="2" xfId="0" applyNumberFormat="1" applyFont="1" applyFill="1" applyBorder="1" applyAlignment="1">
      <alignment horizontal="center" vertical="center"/>
    </xf>
    <xf numFmtId="169" fontId="8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72" fontId="8" fillId="0" borderId="2" xfId="0" applyNumberFormat="1" applyFont="1" applyFill="1" applyBorder="1" applyAlignment="1">
      <alignment horizontal="center" vertical="center"/>
    </xf>
    <xf numFmtId="170" fontId="8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14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</cellXfs>
  <cellStyles count="71">
    <cellStyle name="Гиперссылка 2" xfId="1"/>
    <cellStyle name="Обычный" xfId="0" builtinId="0"/>
    <cellStyle name="Обычный 10" xfId="2"/>
    <cellStyle name="Обычный 11" xfId="3"/>
    <cellStyle name="Обычный 12" xfId="4"/>
    <cellStyle name="Обычный 13" xfId="5"/>
    <cellStyle name="Обычный 14" xfId="6"/>
    <cellStyle name="Обычный 15" xfId="7"/>
    <cellStyle name="Обычный 16" xfId="8"/>
    <cellStyle name="Обычный 17" xfId="9"/>
    <cellStyle name="Обычный 18" xfId="10"/>
    <cellStyle name="Обычный 19" xfId="11"/>
    <cellStyle name="Обычный 2" xfId="12"/>
    <cellStyle name="Обычный 2 10" xfId="13"/>
    <cellStyle name="Обычный 2 11" xfId="14"/>
    <cellStyle name="Обычный 2 12" xfId="15"/>
    <cellStyle name="Обычный 2 13" xfId="16"/>
    <cellStyle name="Обычный 2 14" xfId="17"/>
    <cellStyle name="Обычный 2 15" xfId="18"/>
    <cellStyle name="Обычный 2 16" xfId="19"/>
    <cellStyle name="Обычный 2 17" xfId="20"/>
    <cellStyle name="Обычный 2 18" xfId="21"/>
    <cellStyle name="Обычный 2 19" xfId="22"/>
    <cellStyle name="Обычный 2 2" xfId="23"/>
    <cellStyle name="Обычный 2 20" xfId="24"/>
    <cellStyle name="Обычный 2 21" xfId="25"/>
    <cellStyle name="Обычный 2 22" xfId="26"/>
    <cellStyle name="Обычный 2 23" xfId="27"/>
    <cellStyle name="Обычный 2 24" xfId="28"/>
    <cellStyle name="Обычный 2 25" xfId="29"/>
    <cellStyle name="Обычный 2 26" xfId="30"/>
    <cellStyle name="Обычный 2 27" xfId="31"/>
    <cellStyle name="Обычный 2 28" xfId="32"/>
    <cellStyle name="Обычный 2 29" xfId="33"/>
    <cellStyle name="Обычный 2 3" xfId="34"/>
    <cellStyle name="Обычный 2 30" xfId="35"/>
    <cellStyle name="Обычный 2 4" xfId="36"/>
    <cellStyle name="Обычный 2 5" xfId="37"/>
    <cellStyle name="Обычный 2 6" xfId="38"/>
    <cellStyle name="Обычный 2 7" xfId="39"/>
    <cellStyle name="Обычный 2 8" xfId="40"/>
    <cellStyle name="Обычный 2 9" xfId="41"/>
    <cellStyle name="Обычный 2_диаграммы к уточн. прогн." xfId="42"/>
    <cellStyle name="Обычный 20" xfId="43"/>
    <cellStyle name="Обычный 21" xfId="44"/>
    <cellStyle name="Обычный 22" xfId="45"/>
    <cellStyle name="Обычный 23" xfId="46"/>
    <cellStyle name="Обычный 24" xfId="47"/>
    <cellStyle name="Обычный 25" xfId="48"/>
    <cellStyle name="Обычный 26" xfId="49"/>
    <cellStyle name="Обычный 27" xfId="50"/>
    <cellStyle name="Обычный 28" xfId="51"/>
    <cellStyle name="Обычный 29" xfId="52"/>
    <cellStyle name="Обычный 3" xfId="53"/>
    <cellStyle name="Обычный 3 2" xfId="54"/>
    <cellStyle name="Обычный 30" xfId="55"/>
    <cellStyle name="Обычный 31" xfId="56"/>
    <cellStyle name="Обычный 32" xfId="57"/>
    <cellStyle name="Обычный 33" xfId="58"/>
    <cellStyle name="Обычный 34" xfId="59"/>
    <cellStyle name="Обычный 35" xfId="60"/>
    <cellStyle name="Обычный 36" xfId="61"/>
    <cellStyle name="Обычный 37" xfId="62"/>
    <cellStyle name="Обычный 38" xfId="63"/>
    <cellStyle name="Обычный 4" xfId="64"/>
    <cellStyle name="Обычный 4 2" xfId="65"/>
    <cellStyle name="Обычный 5" xfId="66"/>
    <cellStyle name="Обычный 6" xfId="67"/>
    <cellStyle name="Обычный 7" xfId="68"/>
    <cellStyle name="Обычный 8" xfId="69"/>
    <cellStyle name="Финансовый" xfId="70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15"/>
  <sheetViews>
    <sheetView tabSelected="1" view="pageBreakPreview" zoomScale="50" zoomScaleNormal="50" zoomScaleSheetLayoutView="50" workbookViewId="0">
      <selection activeCell="B15" sqref="B15"/>
    </sheetView>
  </sheetViews>
  <sheetFormatPr defaultColWidth="34.28515625" defaultRowHeight="26.25" customHeight="1" x14ac:dyDescent="0.2"/>
  <cols>
    <col min="1" max="1" width="11.5703125" style="1" customWidth="1"/>
    <col min="2" max="2" width="76" style="3" customWidth="1"/>
    <col min="3" max="3" width="23.28515625" style="1" customWidth="1"/>
    <col min="4" max="4" width="19.42578125" style="2" customWidth="1"/>
    <col min="5" max="5" width="17.5703125" style="2" customWidth="1"/>
    <col min="6" max="6" width="21.42578125" style="3" customWidth="1"/>
    <col min="7" max="7" width="20" style="3" customWidth="1"/>
    <col min="8" max="8" width="16.7109375" style="3" customWidth="1"/>
    <col min="9" max="9" width="17.140625" style="3" customWidth="1"/>
    <col min="10" max="253" width="34.28515625" style="3"/>
    <col min="254" max="16384" width="34.28515625" style="4"/>
  </cols>
  <sheetData>
    <row r="1" spans="1:253" s="34" customFormat="1" ht="18.75" x14ac:dyDescent="0.3">
      <c r="A1" s="35"/>
      <c r="B1" s="95"/>
      <c r="C1" s="96"/>
      <c r="D1" s="33"/>
      <c r="E1" s="33"/>
      <c r="I1" s="29" t="s">
        <v>237</v>
      </c>
    </row>
    <row r="2" spans="1:253" s="34" customFormat="1" ht="18.75" x14ac:dyDescent="0.3">
      <c r="A2" s="35"/>
      <c r="B2" s="38"/>
      <c r="C2" s="39"/>
      <c r="D2" s="33"/>
      <c r="E2" s="33"/>
    </row>
    <row r="3" spans="1:253" s="5" customFormat="1" ht="38.25" customHeight="1" x14ac:dyDescent="0.25">
      <c r="A3" s="99" t="s">
        <v>241</v>
      </c>
      <c r="B3" s="99"/>
      <c r="C3" s="99"/>
      <c r="D3" s="99"/>
      <c r="E3" s="99"/>
      <c r="F3" s="99"/>
      <c r="G3" s="99"/>
      <c r="H3" s="99"/>
      <c r="I3" s="99"/>
    </row>
    <row r="4" spans="1:253" s="37" customFormat="1" ht="18.75" x14ac:dyDescent="0.3">
      <c r="A4" s="35"/>
      <c r="B4" s="36"/>
      <c r="C4" s="33"/>
      <c r="D4" s="33"/>
      <c r="E4" s="33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</row>
    <row r="5" spans="1:253" ht="85.5" customHeight="1" x14ac:dyDescent="0.2">
      <c r="A5" s="30" t="s">
        <v>0</v>
      </c>
      <c r="B5" s="31" t="s">
        <v>1</v>
      </c>
      <c r="C5" s="31" t="s">
        <v>2</v>
      </c>
      <c r="D5" s="32" t="s">
        <v>238</v>
      </c>
      <c r="E5" s="32" t="s">
        <v>239</v>
      </c>
      <c r="F5" s="32" t="s">
        <v>240</v>
      </c>
      <c r="G5" s="32" t="s">
        <v>242</v>
      </c>
      <c r="H5" s="46" t="s">
        <v>243</v>
      </c>
      <c r="I5" s="46" t="s">
        <v>244</v>
      </c>
    </row>
    <row r="6" spans="1:253" s="12" customFormat="1" ht="18.75" x14ac:dyDescent="0.25">
      <c r="A6" s="13" t="s">
        <v>232</v>
      </c>
      <c r="B6" s="14">
        <v>2</v>
      </c>
      <c r="C6" s="14">
        <v>3</v>
      </c>
      <c r="D6" s="15">
        <v>6</v>
      </c>
      <c r="E6" s="15">
        <v>7</v>
      </c>
      <c r="F6" s="15">
        <v>8</v>
      </c>
      <c r="G6" s="15">
        <v>9</v>
      </c>
      <c r="H6" s="47">
        <v>8</v>
      </c>
      <c r="I6" s="47">
        <v>9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</row>
    <row r="7" spans="1:253" ht="18.75" x14ac:dyDescent="0.2">
      <c r="A7" s="16" t="s">
        <v>3</v>
      </c>
      <c r="B7" s="97" t="s">
        <v>4</v>
      </c>
      <c r="C7" s="98"/>
      <c r="D7" s="17"/>
      <c r="E7" s="17"/>
      <c r="F7" s="17"/>
      <c r="G7" s="17"/>
      <c r="H7" s="17"/>
      <c r="I7" s="17"/>
    </row>
    <row r="8" spans="1:253" ht="18.75" x14ac:dyDescent="0.2">
      <c r="A8" s="18" t="s">
        <v>5</v>
      </c>
      <c r="B8" s="19" t="s">
        <v>6</v>
      </c>
      <c r="C8" s="10" t="s">
        <v>7</v>
      </c>
      <c r="D8" s="66">
        <v>40.39</v>
      </c>
      <c r="E8" s="48">
        <v>100.43</v>
      </c>
      <c r="F8" s="49">
        <v>40.569000000000003</v>
      </c>
      <c r="G8" s="40">
        <f>F8/D8*100</f>
        <v>100.44317900470415</v>
      </c>
      <c r="H8" s="80">
        <v>41.213000000000001</v>
      </c>
      <c r="I8" s="40">
        <f>H8/F8*100</f>
        <v>101.58741896521974</v>
      </c>
    </row>
    <row r="9" spans="1:253" ht="18.75" x14ac:dyDescent="0.2">
      <c r="A9" s="18" t="s">
        <v>8</v>
      </c>
      <c r="B9" s="21" t="s">
        <v>233</v>
      </c>
      <c r="C9" s="10" t="s">
        <v>9</v>
      </c>
      <c r="D9" s="66">
        <v>170</v>
      </c>
      <c r="E9" s="48">
        <v>93.92</v>
      </c>
      <c r="F9" s="75">
        <v>196</v>
      </c>
      <c r="G9" s="40">
        <f>F9/D9*100</f>
        <v>115.29411764705881</v>
      </c>
      <c r="H9" s="20" t="s">
        <v>86</v>
      </c>
      <c r="I9" s="20" t="s">
        <v>86</v>
      </c>
    </row>
    <row r="10" spans="1:253" ht="18.75" x14ac:dyDescent="0.2">
      <c r="A10" s="18" t="s">
        <v>10</v>
      </c>
      <c r="B10" s="21" t="s">
        <v>11</v>
      </c>
      <c r="C10" s="10" t="s">
        <v>9</v>
      </c>
      <c r="D10" s="66">
        <v>-150</v>
      </c>
      <c r="E10" s="52" t="s">
        <v>86</v>
      </c>
      <c r="F10" s="75">
        <v>-80</v>
      </c>
      <c r="G10" s="20" t="s">
        <v>86</v>
      </c>
      <c r="H10" s="20" t="s">
        <v>86</v>
      </c>
      <c r="I10" s="20" t="s">
        <v>86</v>
      </c>
    </row>
    <row r="11" spans="1:253" ht="18.75" x14ac:dyDescent="0.2">
      <c r="A11" s="22" t="s">
        <v>12</v>
      </c>
      <c r="B11" s="91" t="s">
        <v>13</v>
      </c>
      <c r="C11" s="92"/>
      <c r="D11" s="51"/>
      <c r="E11" s="52"/>
      <c r="F11" s="72"/>
      <c r="G11" s="43"/>
      <c r="H11" s="20"/>
      <c r="I11" s="20"/>
    </row>
    <row r="12" spans="1:253" ht="37.5" x14ac:dyDescent="0.2">
      <c r="A12" s="18" t="s">
        <v>14</v>
      </c>
      <c r="B12" s="19" t="s">
        <v>15</v>
      </c>
      <c r="C12" s="23" t="s">
        <v>7</v>
      </c>
      <c r="D12" s="67">
        <f>D13+D112</f>
        <v>19.43</v>
      </c>
      <c r="E12" s="50">
        <v>102.57</v>
      </c>
      <c r="F12" s="76">
        <f>F13+F112</f>
        <v>19.95</v>
      </c>
      <c r="G12" s="42">
        <f>F12/D12*100</f>
        <v>102.67627380339681</v>
      </c>
      <c r="H12" s="81">
        <f>H13+H112</f>
        <v>20.316000000000003</v>
      </c>
      <c r="I12" s="42">
        <f>H12/F12*100</f>
        <v>101.83458646616543</v>
      </c>
    </row>
    <row r="13" spans="1:253" ht="56.25" x14ac:dyDescent="0.2">
      <c r="A13" s="18" t="s">
        <v>16</v>
      </c>
      <c r="B13" s="19" t="s">
        <v>17</v>
      </c>
      <c r="C13" s="23" t="s">
        <v>7</v>
      </c>
      <c r="D13" s="68">
        <v>15.1</v>
      </c>
      <c r="E13" s="50">
        <v>98.69</v>
      </c>
      <c r="F13" s="77">
        <v>15.6</v>
      </c>
      <c r="G13" s="42">
        <f>F13/D13*100</f>
        <v>103.31125827814569</v>
      </c>
      <c r="H13" s="82">
        <v>16.100000000000001</v>
      </c>
      <c r="I13" s="42">
        <f>H13/F13*100</f>
        <v>103.20512820512822</v>
      </c>
    </row>
    <row r="14" spans="1:253" ht="37.5" x14ac:dyDescent="0.2">
      <c r="A14" s="18" t="s">
        <v>18</v>
      </c>
      <c r="B14" s="19" t="s">
        <v>236</v>
      </c>
      <c r="C14" s="23" t="s">
        <v>19</v>
      </c>
      <c r="D14" s="51">
        <f>D15+D16</f>
        <v>174</v>
      </c>
      <c r="E14" s="52" t="s">
        <v>86</v>
      </c>
      <c r="F14" s="75">
        <f>F15+F16</f>
        <v>154</v>
      </c>
      <c r="G14" s="20" t="s">
        <v>86</v>
      </c>
      <c r="H14" s="83">
        <v>149</v>
      </c>
      <c r="I14" s="20" t="s">
        <v>86</v>
      </c>
    </row>
    <row r="15" spans="1:253" ht="18.75" x14ac:dyDescent="0.2">
      <c r="A15" s="18" t="s">
        <v>20</v>
      </c>
      <c r="B15" s="19" t="s">
        <v>21</v>
      </c>
      <c r="C15" s="23"/>
      <c r="D15" s="51">
        <v>93</v>
      </c>
      <c r="E15" s="52" t="s">
        <v>86</v>
      </c>
      <c r="F15" s="75">
        <v>104</v>
      </c>
      <c r="G15" s="20" t="s">
        <v>86</v>
      </c>
      <c r="H15" s="83">
        <v>91</v>
      </c>
      <c r="I15" s="20" t="s">
        <v>86</v>
      </c>
    </row>
    <row r="16" spans="1:253" ht="18.75" x14ac:dyDescent="0.2">
      <c r="A16" s="18" t="s">
        <v>22</v>
      </c>
      <c r="B16" s="19" t="s">
        <v>23</v>
      </c>
      <c r="C16" s="23"/>
      <c r="D16" s="51">
        <v>81</v>
      </c>
      <c r="E16" s="51" t="s">
        <v>86</v>
      </c>
      <c r="F16" s="51">
        <v>50</v>
      </c>
      <c r="G16" s="11" t="s">
        <v>86</v>
      </c>
      <c r="H16" s="11">
        <v>58</v>
      </c>
      <c r="I16" s="11" t="s">
        <v>86</v>
      </c>
    </row>
    <row r="17" spans="1:12" ht="72" customHeight="1" x14ac:dyDescent="0.2">
      <c r="A17" s="22" t="s">
        <v>24</v>
      </c>
      <c r="B17" s="91" t="s">
        <v>25</v>
      </c>
      <c r="C17" s="91"/>
      <c r="D17" s="59"/>
      <c r="E17" s="59"/>
      <c r="F17" s="59"/>
      <c r="G17" s="57"/>
      <c r="H17" s="24"/>
      <c r="I17" s="24"/>
    </row>
    <row r="18" spans="1:12" ht="18.75" x14ac:dyDescent="0.3">
      <c r="A18" s="18"/>
      <c r="B18" s="21" t="s">
        <v>230</v>
      </c>
      <c r="C18" s="10" t="s">
        <v>26</v>
      </c>
      <c r="D18" s="58">
        <f>D20+D22+D24+D26</f>
        <v>24243.599999999999</v>
      </c>
      <c r="E18" s="53">
        <v>140.15</v>
      </c>
      <c r="F18" s="58">
        <f>F20+F22+F24+F26</f>
        <v>28805.899999999998</v>
      </c>
      <c r="G18" s="42">
        <f>F18/D18*100</f>
        <v>118.81857479912223</v>
      </c>
      <c r="H18" s="84">
        <f>H20+H22+H24+H26</f>
        <v>35933.034999999996</v>
      </c>
      <c r="I18" s="42">
        <f>H18/F18*100</f>
        <v>124.74192786894352</v>
      </c>
      <c r="L18" s="6"/>
    </row>
    <row r="19" spans="1:12" ht="56.25" x14ac:dyDescent="0.2">
      <c r="A19" s="18" t="s">
        <v>27</v>
      </c>
      <c r="B19" s="21" t="s">
        <v>28</v>
      </c>
      <c r="C19" s="10" t="s">
        <v>29</v>
      </c>
      <c r="D19" s="55">
        <v>134.80000000000001</v>
      </c>
      <c r="E19" s="55" t="s">
        <v>86</v>
      </c>
      <c r="F19" s="55">
        <f>F18/D18/111.7*10000</f>
        <v>106.37294073332339</v>
      </c>
      <c r="G19" s="25" t="s">
        <v>86</v>
      </c>
      <c r="H19" s="25">
        <f>H18/F18/102.6*10000</f>
        <v>121.58082638298588</v>
      </c>
      <c r="I19" s="25" t="s">
        <v>86</v>
      </c>
      <c r="J19" s="7"/>
    </row>
    <row r="20" spans="1:12" ht="20.25" x14ac:dyDescent="0.3">
      <c r="A20" s="18" t="s">
        <v>30</v>
      </c>
      <c r="B20" s="21" t="s">
        <v>31</v>
      </c>
      <c r="C20" s="10" t="s">
        <v>26</v>
      </c>
      <c r="D20" s="58">
        <v>19550.8</v>
      </c>
      <c r="E20" s="53">
        <v>151.26</v>
      </c>
      <c r="F20" s="55">
        <v>23692.5</v>
      </c>
      <c r="G20" s="42">
        <f>F20/D20*100</f>
        <v>121.18429936370892</v>
      </c>
      <c r="H20" s="25">
        <v>30854.264999999999</v>
      </c>
      <c r="I20" s="42">
        <f>H20/F20*100</f>
        <v>130.22798353909465</v>
      </c>
      <c r="J20" s="8"/>
      <c r="L20" s="6"/>
    </row>
    <row r="21" spans="1:12" ht="56.25" x14ac:dyDescent="0.3">
      <c r="A21" s="18" t="s">
        <v>32</v>
      </c>
      <c r="B21" s="21" t="s">
        <v>33</v>
      </c>
      <c r="C21" s="10" t="s">
        <v>29</v>
      </c>
      <c r="D21" s="55">
        <v>145.19999999999999</v>
      </c>
      <c r="E21" s="55" t="s">
        <v>86</v>
      </c>
      <c r="F21" s="55">
        <f>F20/D20/116.9*10000</f>
        <v>103.66492674397684</v>
      </c>
      <c r="G21" s="25" t="s">
        <v>86</v>
      </c>
      <c r="H21" s="25">
        <f>H20/F20/105.4*10000</f>
        <v>123.55596161204424</v>
      </c>
      <c r="I21" s="25" t="s">
        <v>86</v>
      </c>
      <c r="J21" s="8"/>
      <c r="L21" s="6"/>
    </row>
    <row r="22" spans="1:12" ht="20.25" x14ac:dyDescent="0.3">
      <c r="A22" s="18" t="s">
        <v>34</v>
      </c>
      <c r="B22" s="21" t="s">
        <v>35</v>
      </c>
      <c r="C22" s="10" t="s">
        <v>26</v>
      </c>
      <c r="D22" s="58">
        <v>3611.9</v>
      </c>
      <c r="E22" s="53">
        <v>100.48</v>
      </c>
      <c r="F22" s="55">
        <v>3962</v>
      </c>
      <c r="G22" s="42">
        <f>F22/D22*100</f>
        <v>109.69295938425758</v>
      </c>
      <c r="H22" s="25">
        <v>4008.81</v>
      </c>
      <c r="I22" s="42">
        <f>H22/F22*100</f>
        <v>101.18147400302877</v>
      </c>
      <c r="J22" s="8"/>
      <c r="L22" s="6"/>
    </row>
    <row r="23" spans="1:12" ht="56.25" x14ac:dyDescent="0.3">
      <c r="A23" s="18" t="s">
        <v>36</v>
      </c>
      <c r="B23" s="21" t="s">
        <v>33</v>
      </c>
      <c r="C23" s="10" t="s">
        <v>29</v>
      </c>
      <c r="D23" s="55">
        <v>97.7</v>
      </c>
      <c r="E23" s="55" t="s">
        <v>86</v>
      </c>
      <c r="F23" s="55">
        <f>F22/D22/110.9*10000</f>
        <v>98.911595477238578</v>
      </c>
      <c r="G23" s="25" t="s">
        <v>86</v>
      </c>
      <c r="H23" s="25">
        <f>H22/F22/106.3*10000</f>
        <v>95.184829730036483</v>
      </c>
      <c r="I23" s="25" t="s">
        <v>86</v>
      </c>
      <c r="J23" s="8"/>
      <c r="L23" s="6"/>
    </row>
    <row r="24" spans="1:12" ht="37.5" x14ac:dyDescent="0.3">
      <c r="A24" s="18" t="s">
        <v>37</v>
      </c>
      <c r="B24" s="21" t="s">
        <v>38</v>
      </c>
      <c r="C24" s="10" t="s">
        <v>26</v>
      </c>
      <c r="D24" s="58">
        <v>827.8</v>
      </c>
      <c r="E24" s="53">
        <v>143.37</v>
      </c>
      <c r="F24" s="55">
        <v>877.6</v>
      </c>
      <c r="G24" s="42">
        <f>F24/D24*100</f>
        <v>106.01594588064751</v>
      </c>
      <c r="H24" s="25">
        <v>823.13</v>
      </c>
      <c r="I24" s="42">
        <f>H24/F24*100</f>
        <v>93.7932999088423</v>
      </c>
      <c r="J24" s="8"/>
      <c r="L24" s="6"/>
    </row>
    <row r="25" spans="1:12" ht="56.25" x14ac:dyDescent="0.3">
      <c r="A25" s="18" t="s">
        <v>39</v>
      </c>
      <c r="B25" s="21" t="s">
        <v>33</v>
      </c>
      <c r="C25" s="10" t="s">
        <v>29</v>
      </c>
      <c r="D25" s="55">
        <v>128.19999999999999</v>
      </c>
      <c r="E25" s="55" t="s">
        <v>86</v>
      </c>
      <c r="F25" s="55">
        <f>F24/D24/105.1*10000</f>
        <v>100.87149941070173</v>
      </c>
      <c r="G25" s="25" t="s">
        <v>86</v>
      </c>
      <c r="H25" s="25">
        <f>H24/F24/112.8*10000</f>
        <v>83.150088571668704</v>
      </c>
      <c r="I25" s="25" t="s">
        <v>86</v>
      </c>
      <c r="J25" s="8"/>
      <c r="L25" s="6"/>
    </row>
    <row r="26" spans="1:12" ht="56.25" x14ac:dyDescent="0.3">
      <c r="A26" s="18" t="s">
        <v>40</v>
      </c>
      <c r="B26" s="21" t="s">
        <v>41</v>
      </c>
      <c r="C26" s="10" t="s">
        <v>26</v>
      </c>
      <c r="D26" s="58">
        <v>253.1</v>
      </c>
      <c r="E26" s="53">
        <v>125.92</v>
      </c>
      <c r="F26" s="55">
        <v>273.8</v>
      </c>
      <c r="G26" s="42">
        <f>F26/D26*100</f>
        <v>108.17858553931252</v>
      </c>
      <c r="H26" s="25">
        <v>246.83</v>
      </c>
      <c r="I26" s="42">
        <f>H26/F26*100</f>
        <v>90.14974433893353</v>
      </c>
      <c r="J26" s="8"/>
      <c r="L26" s="6"/>
    </row>
    <row r="27" spans="1:12" ht="56.25" x14ac:dyDescent="0.3">
      <c r="A27" s="18" t="s">
        <v>42</v>
      </c>
      <c r="B27" s="21" t="s">
        <v>33</v>
      </c>
      <c r="C27" s="10" t="s">
        <v>29</v>
      </c>
      <c r="D27" s="55">
        <v>114.8</v>
      </c>
      <c r="E27" s="55" t="s">
        <v>86</v>
      </c>
      <c r="F27" s="55">
        <f>F26/D26/106.7*10000</f>
        <v>101.38574089907452</v>
      </c>
      <c r="G27" s="25" t="s">
        <v>86</v>
      </c>
      <c r="H27" s="25">
        <f>H26/F26/104.3*10000</f>
        <v>86.433120171556595</v>
      </c>
      <c r="I27" s="25" t="s">
        <v>86</v>
      </c>
      <c r="J27" s="9"/>
    </row>
    <row r="28" spans="1:12" ht="18.75" x14ac:dyDescent="0.2">
      <c r="A28" s="22" t="s">
        <v>43</v>
      </c>
      <c r="B28" s="91" t="s">
        <v>44</v>
      </c>
      <c r="C28" s="92"/>
      <c r="D28" s="51"/>
      <c r="E28" s="51"/>
      <c r="F28" s="51"/>
      <c r="G28" s="11"/>
      <c r="H28" s="24"/>
      <c r="I28" s="24"/>
    </row>
    <row r="29" spans="1:12" ht="18.75" x14ac:dyDescent="0.2">
      <c r="A29" s="18" t="s">
        <v>45</v>
      </c>
      <c r="B29" s="21" t="s">
        <v>46</v>
      </c>
      <c r="C29" s="10" t="s">
        <v>47</v>
      </c>
      <c r="D29" s="54" t="s">
        <v>235</v>
      </c>
      <c r="E29" s="55"/>
      <c r="F29" s="54" t="s">
        <v>235</v>
      </c>
      <c r="G29" s="25"/>
      <c r="H29" s="85" t="s">
        <v>235</v>
      </c>
      <c r="I29" s="86"/>
    </row>
    <row r="30" spans="1:12" ht="18.75" x14ac:dyDescent="0.2">
      <c r="A30" s="18" t="s">
        <v>48</v>
      </c>
      <c r="B30" s="21" t="s">
        <v>49</v>
      </c>
      <c r="C30" s="10" t="s">
        <v>50</v>
      </c>
      <c r="D30" s="54" t="s">
        <v>235</v>
      </c>
      <c r="E30" s="55"/>
      <c r="F30" s="54" t="s">
        <v>235</v>
      </c>
      <c r="G30" s="25"/>
      <c r="H30" s="85" t="s">
        <v>235</v>
      </c>
      <c r="I30" s="86"/>
    </row>
    <row r="31" spans="1:12" ht="18.75" x14ac:dyDescent="0.2">
      <c r="A31" s="18" t="s">
        <v>51</v>
      </c>
      <c r="B31" s="21" t="s">
        <v>52</v>
      </c>
      <c r="C31" s="10" t="s">
        <v>53</v>
      </c>
      <c r="D31" s="54" t="s">
        <v>235</v>
      </c>
      <c r="E31" s="55"/>
      <c r="F31" s="54" t="s">
        <v>235</v>
      </c>
      <c r="G31" s="25"/>
      <c r="H31" s="85" t="s">
        <v>235</v>
      </c>
      <c r="I31" s="25"/>
    </row>
    <row r="32" spans="1:12" ht="18.75" x14ac:dyDescent="0.2">
      <c r="A32" s="18" t="s">
        <v>54</v>
      </c>
      <c r="B32" s="21" t="s">
        <v>55</v>
      </c>
      <c r="C32" s="10" t="s">
        <v>56</v>
      </c>
      <c r="D32" s="54" t="s">
        <v>235</v>
      </c>
      <c r="E32" s="55"/>
      <c r="F32" s="54" t="s">
        <v>235</v>
      </c>
      <c r="G32" s="25"/>
      <c r="H32" s="85" t="s">
        <v>235</v>
      </c>
      <c r="I32" s="25"/>
    </row>
    <row r="33" spans="1:9" ht="18.75" x14ac:dyDescent="0.2">
      <c r="A33" s="18" t="s">
        <v>57</v>
      </c>
      <c r="B33" s="21" t="s">
        <v>58</v>
      </c>
      <c r="C33" s="10" t="s">
        <v>56</v>
      </c>
      <c r="D33" s="54" t="s">
        <v>235</v>
      </c>
      <c r="E33" s="55"/>
      <c r="F33" s="54" t="s">
        <v>235</v>
      </c>
      <c r="G33" s="25"/>
      <c r="H33" s="85" t="s">
        <v>235</v>
      </c>
      <c r="I33" s="25"/>
    </row>
    <row r="34" spans="1:9" ht="18.75" x14ac:dyDescent="0.2">
      <c r="A34" s="18" t="s">
        <v>59</v>
      </c>
      <c r="B34" s="21" t="s">
        <v>60</v>
      </c>
      <c r="C34" s="10" t="s">
        <v>56</v>
      </c>
      <c r="D34" s="54" t="s">
        <v>235</v>
      </c>
      <c r="E34" s="51"/>
      <c r="F34" s="54" t="s">
        <v>235</v>
      </c>
      <c r="G34" s="25"/>
      <c r="H34" s="85" t="s">
        <v>235</v>
      </c>
      <c r="I34" s="25"/>
    </row>
    <row r="35" spans="1:9" ht="18.75" x14ac:dyDescent="0.2">
      <c r="A35" s="18" t="s">
        <v>61</v>
      </c>
      <c r="B35" s="21" t="s">
        <v>62</v>
      </c>
      <c r="C35" s="10" t="s">
        <v>56</v>
      </c>
      <c r="D35" s="54" t="s">
        <v>235</v>
      </c>
      <c r="E35" s="51"/>
      <c r="F35" s="54" t="s">
        <v>235</v>
      </c>
      <c r="G35" s="25"/>
      <c r="H35" s="85" t="s">
        <v>235</v>
      </c>
      <c r="I35" s="25"/>
    </row>
    <row r="36" spans="1:9" ht="18.75" x14ac:dyDescent="0.2">
      <c r="A36" s="18" t="s">
        <v>63</v>
      </c>
      <c r="B36" s="21" t="s">
        <v>64</v>
      </c>
      <c r="C36" s="10" t="s">
        <v>65</v>
      </c>
      <c r="D36" s="54" t="s">
        <v>235</v>
      </c>
      <c r="E36" s="55"/>
      <c r="F36" s="54" t="s">
        <v>235</v>
      </c>
      <c r="G36" s="25"/>
      <c r="H36" s="85" t="s">
        <v>235</v>
      </c>
      <c r="I36" s="25"/>
    </row>
    <row r="37" spans="1:9" ht="18.75" x14ac:dyDescent="0.2">
      <c r="A37" s="18" t="s">
        <v>66</v>
      </c>
      <c r="B37" s="21" t="s">
        <v>67</v>
      </c>
      <c r="C37" s="10" t="s">
        <v>65</v>
      </c>
      <c r="D37" s="54" t="s">
        <v>235</v>
      </c>
      <c r="E37" s="55"/>
      <c r="F37" s="54" t="s">
        <v>235</v>
      </c>
      <c r="G37" s="25"/>
      <c r="H37" s="85" t="s">
        <v>235</v>
      </c>
      <c r="I37" s="25"/>
    </row>
    <row r="38" spans="1:9" ht="18.75" x14ac:dyDescent="0.2">
      <c r="A38" s="18" t="s">
        <v>68</v>
      </c>
      <c r="B38" s="21" t="s">
        <v>69</v>
      </c>
      <c r="C38" s="10" t="s">
        <v>70</v>
      </c>
      <c r="D38" s="54" t="s">
        <v>235</v>
      </c>
      <c r="E38" s="55"/>
      <c r="F38" s="54" t="s">
        <v>235</v>
      </c>
      <c r="G38" s="25"/>
      <c r="H38" s="85" t="s">
        <v>235</v>
      </c>
      <c r="I38" s="25"/>
    </row>
    <row r="39" spans="1:9" ht="18.75" x14ac:dyDescent="0.2">
      <c r="A39" s="18" t="s">
        <v>71</v>
      </c>
      <c r="B39" s="21" t="s">
        <v>72</v>
      </c>
      <c r="C39" s="10" t="s">
        <v>73</v>
      </c>
      <c r="D39" s="54" t="s">
        <v>235</v>
      </c>
      <c r="E39" s="55"/>
      <c r="F39" s="54" t="s">
        <v>235</v>
      </c>
      <c r="G39" s="25"/>
      <c r="H39" s="85" t="s">
        <v>235</v>
      </c>
      <c r="I39" s="25"/>
    </row>
    <row r="40" spans="1:9" ht="18.75" x14ac:dyDescent="0.2">
      <c r="A40" s="18" t="s">
        <v>74</v>
      </c>
      <c r="B40" s="21" t="s">
        <v>75</v>
      </c>
      <c r="C40" s="10" t="s">
        <v>76</v>
      </c>
      <c r="D40" s="54" t="s">
        <v>235</v>
      </c>
      <c r="E40" s="55"/>
      <c r="F40" s="54" t="s">
        <v>235</v>
      </c>
      <c r="G40" s="25"/>
      <c r="H40" s="85" t="s">
        <v>235</v>
      </c>
      <c r="I40" s="25"/>
    </row>
    <row r="41" spans="1:9" ht="18.75" x14ac:dyDescent="0.2">
      <c r="A41" s="18" t="s">
        <v>77</v>
      </c>
      <c r="B41" s="21" t="s">
        <v>78</v>
      </c>
      <c r="C41" s="10" t="s">
        <v>76</v>
      </c>
      <c r="D41" s="54" t="s">
        <v>235</v>
      </c>
      <c r="E41" s="55"/>
      <c r="F41" s="54" t="s">
        <v>235</v>
      </c>
      <c r="G41" s="25"/>
      <c r="H41" s="85" t="s">
        <v>235</v>
      </c>
      <c r="I41" s="25"/>
    </row>
    <row r="42" spans="1:9" ht="18.75" x14ac:dyDescent="0.2">
      <c r="A42" s="18" t="s">
        <v>79</v>
      </c>
      <c r="B42" s="21" t="s">
        <v>80</v>
      </c>
      <c r="C42" s="10" t="s">
        <v>76</v>
      </c>
      <c r="D42" s="54" t="s">
        <v>235</v>
      </c>
      <c r="E42" s="55"/>
      <c r="F42" s="54" t="s">
        <v>235</v>
      </c>
      <c r="G42" s="25"/>
      <c r="H42" s="85" t="s">
        <v>235</v>
      </c>
      <c r="I42" s="25"/>
    </row>
    <row r="43" spans="1:9" ht="18.75" x14ac:dyDescent="0.2">
      <c r="A43" s="18" t="s">
        <v>81</v>
      </c>
      <c r="B43" s="21" t="s">
        <v>82</v>
      </c>
      <c r="C43" s="10" t="s">
        <v>65</v>
      </c>
      <c r="D43" s="54" t="s">
        <v>235</v>
      </c>
      <c r="E43" s="55"/>
      <c r="F43" s="54" t="s">
        <v>235</v>
      </c>
      <c r="G43" s="25"/>
      <c r="H43" s="85" t="s">
        <v>235</v>
      </c>
      <c r="I43" s="25"/>
    </row>
    <row r="44" spans="1:9" ht="18.75" x14ac:dyDescent="0.2">
      <c r="A44" s="22" t="s">
        <v>83</v>
      </c>
      <c r="B44" s="91" t="s">
        <v>84</v>
      </c>
      <c r="C44" s="92"/>
      <c r="D44" s="59"/>
      <c r="E44" s="59"/>
      <c r="F44" s="59"/>
      <c r="G44" s="57"/>
      <c r="H44" s="11"/>
      <c r="I44" s="11"/>
    </row>
    <row r="45" spans="1:9" ht="18.75" x14ac:dyDescent="0.2">
      <c r="A45" s="18"/>
      <c r="B45" s="21" t="s">
        <v>231</v>
      </c>
      <c r="C45" s="10" t="s">
        <v>85</v>
      </c>
      <c r="D45" s="56">
        <v>3769.7</v>
      </c>
      <c r="E45" s="50">
        <v>106.33</v>
      </c>
      <c r="F45" s="52">
        <v>4192.8999999999996</v>
      </c>
      <c r="G45" s="44">
        <f>F45/D45*100</f>
        <v>111.22635753508237</v>
      </c>
      <c r="H45" s="20">
        <v>4890.7299999999996</v>
      </c>
      <c r="I45" s="42">
        <f>H45/F45*100</f>
        <v>116.64313482315343</v>
      </c>
    </row>
    <row r="46" spans="1:9" ht="50.25" customHeight="1" x14ac:dyDescent="0.2">
      <c r="A46" s="18" t="s">
        <v>87</v>
      </c>
      <c r="B46" s="26" t="s">
        <v>88</v>
      </c>
      <c r="C46" s="27" t="s">
        <v>89</v>
      </c>
      <c r="D46" s="52">
        <v>97.5</v>
      </c>
      <c r="E46" s="51" t="s">
        <v>86</v>
      </c>
      <c r="F46" s="52">
        <f>F45/D45/108.1*10000</f>
        <v>102.89209762727324</v>
      </c>
      <c r="G46" s="11" t="s">
        <v>86</v>
      </c>
      <c r="H46" s="20">
        <f>H45/F45/107.8*10000</f>
        <v>108.2032790567286</v>
      </c>
      <c r="I46" s="11" t="s">
        <v>86</v>
      </c>
    </row>
    <row r="47" spans="1:9" ht="18.75" x14ac:dyDescent="0.2">
      <c r="A47" s="22" t="s">
        <v>90</v>
      </c>
      <c r="B47" s="91" t="s">
        <v>91</v>
      </c>
      <c r="C47" s="92"/>
      <c r="D47" s="59"/>
      <c r="E47" s="59"/>
      <c r="F47" s="59"/>
      <c r="G47" s="59"/>
      <c r="H47" s="24"/>
      <c r="I47" s="24"/>
    </row>
    <row r="48" spans="1:9" ht="18.75" x14ac:dyDescent="0.2">
      <c r="A48" s="18"/>
      <c r="B48" s="21" t="s">
        <v>230</v>
      </c>
      <c r="C48" s="10" t="s">
        <v>92</v>
      </c>
      <c r="D48" s="52" t="s">
        <v>235</v>
      </c>
      <c r="E48" s="51" t="s">
        <v>86</v>
      </c>
      <c r="F48" s="52" t="s">
        <v>235</v>
      </c>
      <c r="G48" s="51" t="s">
        <v>86</v>
      </c>
      <c r="H48" s="20" t="s">
        <v>235</v>
      </c>
      <c r="I48" s="11" t="s">
        <v>86</v>
      </c>
    </row>
    <row r="49" spans="1:12" ht="56.25" x14ac:dyDescent="0.2">
      <c r="A49" s="18" t="s">
        <v>93</v>
      </c>
      <c r="B49" s="26" t="s">
        <v>88</v>
      </c>
      <c r="C49" s="27" t="s">
        <v>94</v>
      </c>
      <c r="D49" s="52" t="s">
        <v>235</v>
      </c>
      <c r="E49" s="51" t="s">
        <v>86</v>
      </c>
      <c r="F49" s="52" t="s">
        <v>235</v>
      </c>
      <c r="G49" s="51" t="s">
        <v>86</v>
      </c>
      <c r="H49" s="20" t="s">
        <v>235</v>
      </c>
      <c r="I49" s="11" t="s">
        <v>86</v>
      </c>
    </row>
    <row r="50" spans="1:12" ht="18.75" x14ac:dyDescent="0.2">
      <c r="A50" s="22" t="s">
        <v>95</v>
      </c>
      <c r="B50" s="91" t="s">
        <v>96</v>
      </c>
      <c r="C50" s="92"/>
      <c r="D50" s="59"/>
      <c r="E50" s="59"/>
      <c r="F50" s="59"/>
      <c r="G50" s="59"/>
      <c r="H50" s="24"/>
      <c r="I50" s="24"/>
    </row>
    <row r="51" spans="1:12" ht="18.75" x14ac:dyDescent="0.2">
      <c r="A51" s="18"/>
      <c r="B51" s="21" t="s">
        <v>230</v>
      </c>
      <c r="C51" s="10" t="s">
        <v>92</v>
      </c>
      <c r="D51" s="69">
        <v>4024.6</v>
      </c>
      <c r="E51" s="53">
        <v>115.39</v>
      </c>
      <c r="F51" s="48">
        <v>4650.8999999999996</v>
      </c>
      <c r="G51" s="53">
        <f>F51/D51*100</f>
        <v>115.5617949609899</v>
      </c>
      <c r="H51" s="40">
        <v>5905.78</v>
      </c>
      <c r="I51" s="42">
        <f>H51/F51*100</f>
        <v>126.98144445161152</v>
      </c>
      <c r="J51" s="41"/>
      <c r="K51" s="41"/>
      <c r="L51" s="41"/>
    </row>
    <row r="52" spans="1:12" ht="56.25" x14ac:dyDescent="0.2">
      <c r="A52" s="18" t="s">
        <v>97</v>
      </c>
      <c r="B52" s="26" t="s">
        <v>88</v>
      </c>
      <c r="C52" s="27" t="s">
        <v>94</v>
      </c>
      <c r="D52" s="70">
        <v>110.3</v>
      </c>
      <c r="E52" s="55" t="s">
        <v>86</v>
      </c>
      <c r="F52" s="55">
        <f>F51/D51/107.3*10000</f>
        <v>107.6997157138769</v>
      </c>
      <c r="G52" s="55" t="s">
        <v>86</v>
      </c>
      <c r="H52" s="25">
        <f>H51/F51/108.6*10000</f>
        <v>116.92582362026845</v>
      </c>
      <c r="I52" s="25" t="s">
        <v>86</v>
      </c>
    </row>
    <row r="53" spans="1:12" ht="18.75" x14ac:dyDescent="0.2">
      <c r="A53" s="22" t="s">
        <v>98</v>
      </c>
      <c r="B53" s="91" t="s">
        <v>99</v>
      </c>
      <c r="C53" s="92"/>
      <c r="D53" s="59"/>
      <c r="E53" s="59"/>
      <c r="F53" s="59"/>
      <c r="G53" s="59"/>
      <c r="H53" s="24"/>
      <c r="I53" s="24"/>
    </row>
    <row r="54" spans="1:12" ht="18.75" x14ac:dyDescent="0.2">
      <c r="A54" s="18"/>
      <c r="B54" s="21" t="s">
        <v>230</v>
      </c>
      <c r="C54" s="10" t="s">
        <v>92</v>
      </c>
      <c r="D54" s="71">
        <v>608.6</v>
      </c>
      <c r="E54" s="53">
        <v>138.04</v>
      </c>
      <c r="F54" s="55">
        <v>690.9</v>
      </c>
      <c r="G54" s="53">
        <f>F54/D54*100</f>
        <v>113.52283930331907</v>
      </c>
      <c r="H54" s="25">
        <v>796.61</v>
      </c>
      <c r="I54" s="42">
        <f>H54/F54*100</f>
        <v>115.30033289911709</v>
      </c>
    </row>
    <row r="55" spans="1:12" ht="56.25" x14ac:dyDescent="0.2">
      <c r="A55" s="18" t="s">
        <v>100</v>
      </c>
      <c r="B55" s="26" t="s">
        <v>88</v>
      </c>
      <c r="C55" s="27" t="s">
        <v>94</v>
      </c>
      <c r="D55" s="58">
        <v>126.1</v>
      </c>
      <c r="E55" s="55" t="s">
        <v>86</v>
      </c>
      <c r="F55" s="55">
        <f>F54/D54/107*10000</f>
        <v>106.09611149842905</v>
      </c>
      <c r="G55" s="55" t="s">
        <v>86</v>
      </c>
      <c r="H55" s="25">
        <f>H54/F54/111.1*10000</f>
        <v>103.7806776769731</v>
      </c>
      <c r="I55" s="25" t="s">
        <v>86</v>
      </c>
    </row>
    <row r="56" spans="1:12" ht="45" customHeight="1" x14ac:dyDescent="0.2">
      <c r="A56" s="22" t="s">
        <v>101</v>
      </c>
      <c r="B56" s="91" t="s">
        <v>102</v>
      </c>
      <c r="C56" s="92"/>
      <c r="D56" s="59"/>
      <c r="E56" s="59"/>
      <c r="F56" s="59"/>
      <c r="G56" s="59"/>
      <c r="H56" s="24"/>
      <c r="I56" s="24"/>
    </row>
    <row r="57" spans="1:12" ht="18.75" x14ac:dyDescent="0.2">
      <c r="A57" s="18"/>
      <c r="B57" s="26" t="s">
        <v>230</v>
      </c>
      <c r="C57" s="10" t="s">
        <v>26</v>
      </c>
      <c r="D57" s="55">
        <v>103.5</v>
      </c>
      <c r="E57" s="55" t="s">
        <v>86</v>
      </c>
      <c r="F57" s="55">
        <v>110.3</v>
      </c>
      <c r="G57" s="55" t="s">
        <v>86</v>
      </c>
      <c r="H57" s="25">
        <v>132.4</v>
      </c>
      <c r="I57" s="25" t="s">
        <v>86</v>
      </c>
    </row>
    <row r="58" spans="1:12" ht="56.25" x14ac:dyDescent="0.2">
      <c r="A58" s="18" t="s">
        <v>103</v>
      </c>
      <c r="B58" s="26" t="s">
        <v>104</v>
      </c>
      <c r="C58" s="10" t="s">
        <v>29</v>
      </c>
      <c r="D58" s="55">
        <v>91.4</v>
      </c>
      <c r="E58" s="55" t="s">
        <v>86</v>
      </c>
      <c r="F58" s="55">
        <f>F57/D57/106.6*10000</f>
        <v>99.971902729060716</v>
      </c>
      <c r="G58" s="55" t="s">
        <v>86</v>
      </c>
      <c r="H58" s="25">
        <f>H57/F57/107.6*10000</f>
        <v>111.55786685181005</v>
      </c>
      <c r="I58" s="25" t="s">
        <v>86</v>
      </c>
    </row>
    <row r="59" spans="1:12" ht="18.75" x14ac:dyDescent="0.2">
      <c r="A59" s="18" t="s">
        <v>105</v>
      </c>
      <c r="B59" s="21" t="s">
        <v>106</v>
      </c>
      <c r="C59" s="10" t="s">
        <v>107</v>
      </c>
      <c r="D59" s="60" t="s">
        <v>235</v>
      </c>
      <c r="E59" s="52"/>
      <c r="F59" s="60" t="s">
        <v>235</v>
      </c>
      <c r="G59" s="20"/>
      <c r="H59" s="87" t="s">
        <v>235</v>
      </c>
      <c r="I59" s="20"/>
    </row>
    <row r="60" spans="1:12" ht="18.75" x14ac:dyDescent="0.2">
      <c r="A60" s="18" t="s">
        <v>108</v>
      </c>
      <c r="B60" s="21" t="s">
        <v>109</v>
      </c>
      <c r="C60" s="10" t="s">
        <v>107</v>
      </c>
      <c r="D60" s="60" t="s">
        <v>235</v>
      </c>
      <c r="E60" s="52"/>
      <c r="F60" s="60" t="s">
        <v>235</v>
      </c>
      <c r="G60" s="20"/>
      <c r="H60" s="87" t="s">
        <v>235</v>
      </c>
      <c r="I60" s="20"/>
    </row>
    <row r="61" spans="1:12" ht="18.75" x14ac:dyDescent="0.2">
      <c r="A61" s="18" t="s">
        <v>110</v>
      </c>
      <c r="B61" s="21" t="s">
        <v>111</v>
      </c>
      <c r="C61" s="10" t="s">
        <v>112</v>
      </c>
      <c r="D61" s="60" t="s">
        <v>235</v>
      </c>
      <c r="E61" s="52"/>
      <c r="F61" s="60" t="s">
        <v>235</v>
      </c>
      <c r="G61" s="20"/>
      <c r="H61" s="87" t="s">
        <v>235</v>
      </c>
      <c r="I61" s="20"/>
    </row>
    <row r="62" spans="1:12" ht="18.75" x14ac:dyDescent="0.2">
      <c r="A62" s="18" t="s">
        <v>113</v>
      </c>
      <c r="B62" s="21" t="s">
        <v>114</v>
      </c>
      <c r="C62" s="10" t="s">
        <v>107</v>
      </c>
      <c r="D62" s="60" t="s">
        <v>235</v>
      </c>
      <c r="E62" s="55"/>
      <c r="F62" s="60" t="s">
        <v>235</v>
      </c>
      <c r="G62" s="25"/>
      <c r="H62" s="87" t="s">
        <v>235</v>
      </c>
      <c r="I62" s="25"/>
    </row>
    <row r="63" spans="1:12" ht="18.75" x14ac:dyDescent="0.2">
      <c r="A63" s="18" t="s">
        <v>115</v>
      </c>
      <c r="B63" s="21" t="s">
        <v>116</v>
      </c>
      <c r="C63" s="10" t="s">
        <v>107</v>
      </c>
      <c r="D63" s="60" t="s">
        <v>235</v>
      </c>
      <c r="E63" s="55"/>
      <c r="F63" s="60" t="s">
        <v>235</v>
      </c>
      <c r="G63" s="25"/>
      <c r="H63" s="87" t="s">
        <v>235</v>
      </c>
      <c r="I63" s="25"/>
    </row>
    <row r="64" spans="1:12" ht="38.25" customHeight="1" x14ac:dyDescent="0.2">
      <c r="A64" s="18" t="s">
        <v>117</v>
      </c>
      <c r="B64" s="21" t="s">
        <v>118</v>
      </c>
      <c r="C64" s="10" t="s">
        <v>119</v>
      </c>
      <c r="D64" s="60" t="s">
        <v>235</v>
      </c>
      <c r="E64" s="52"/>
      <c r="F64" s="60" t="s">
        <v>235</v>
      </c>
      <c r="G64" s="20"/>
      <c r="H64" s="87" t="s">
        <v>235</v>
      </c>
      <c r="I64" s="20"/>
    </row>
    <row r="65" spans="1:9" ht="18.75" x14ac:dyDescent="0.2">
      <c r="A65" s="22" t="s">
        <v>120</v>
      </c>
      <c r="B65" s="91" t="s">
        <v>121</v>
      </c>
      <c r="C65" s="92"/>
      <c r="D65" s="51"/>
      <c r="E65" s="51"/>
      <c r="F65" s="51"/>
      <c r="G65" s="11"/>
      <c r="H65" s="24"/>
      <c r="I65" s="24"/>
    </row>
    <row r="66" spans="1:9" ht="18.75" x14ac:dyDescent="0.2">
      <c r="A66" s="18" t="s">
        <v>122</v>
      </c>
      <c r="B66" s="21" t="s">
        <v>123</v>
      </c>
      <c r="C66" s="10" t="s">
        <v>124</v>
      </c>
      <c r="D66" s="60" t="s">
        <v>235</v>
      </c>
      <c r="E66" s="52"/>
      <c r="F66" s="60" t="s">
        <v>235</v>
      </c>
      <c r="G66" s="20"/>
      <c r="H66" s="87" t="s">
        <v>235</v>
      </c>
      <c r="I66" s="20"/>
    </row>
    <row r="67" spans="1:9" ht="18.75" x14ac:dyDescent="0.2">
      <c r="A67" s="18" t="s">
        <v>125</v>
      </c>
      <c r="B67" s="21" t="s">
        <v>126</v>
      </c>
      <c r="C67" s="10" t="s">
        <v>124</v>
      </c>
      <c r="D67" s="60" t="s">
        <v>235</v>
      </c>
      <c r="E67" s="52"/>
      <c r="F67" s="60" t="s">
        <v>235</v>
      </c>
      <c r="G67" s="20"/>
      <c r="H67" s="87" t="s">
        <v>235</v>
      </c>
      <c r="I67" s="20"/>
    </row>
    <row r="68" spans="1:9" ht="18.75" x14ac:dyDescent="0.2">
      <c r="A68" s="18" t="s">
        <v>127</v>
      </c>
      <c r="B68" s="21" t="s">
        <v>128</v>
      </c>
      <c r="C68" s="10" t="s">
        <v>124</v>
      </c>
      <c r="D68" s="60" t="s">
        <v>235</v>
      </c>
      <c r="E68" s="52"/>
      <c r="F68" s="60" t="s">
        <v>235</v>
      </c>
      <c r="G68" s="20"/>
      <c r="H68" s="87" t="s">
        <v>235</v>
      </c>
      <c r="I68" s="20"/>
    </row>
    <row r="69" spans="1:9" ht="18.75" x14ac:dyDescent="0.2">
      <c r="A69" s="22" t="s">
        <v>129</v>
      </c>
      <c r="B69" s="91" t="s">
        <v>130</v>
      </c>
      <c r="C69" s="92"/>
      <c r="D69" s="51"/>
      <c r="E69" s="51"/>
      <c r="F69" s="51"/>
      <c r="G69" s="11"/>
      <c r="H69" s="24"/>
      <c r="I69" s="24"/>
    </row>
    <row r="70" spans="1:9" ht="37.5" x14ac:dyDescent="0.2">
      <c r="A70" s="18" t="s">
        <v>131</v>
      </c>
      <c r="B70" s="21" t="s">
        <v>132</v>
      </c>
      <c r="C70" s="10" t="s">
        <v>19</v>
      </c>
      <c r="D70" s="51" t="s">
        <v>235</v>
      </c>
      <c r="E70" s="52"/>
      <c r="F70" s="51" t="s">
        <v>235</v>
      </c>
      <c r="G70" s="20"/>
      <c r="H70" s="11" t="s">
        <v>235</v>
      </c>
      <c r="I70" s="20"/>
    </row>
    <row r="71" spans="1:9" ht="37.5" x14ac:dyDescent="0.2">
      <c r="A71" s="18" t="s">
        <v>133</v>
      </c>
      <c r="B71" s="21" t="s">
        <v>134</v>
      </c>
      <c r="C71" s="10" t="s">
        <v>19</v>
      </c>
      <c r="D71" s="51" t="s">
        <v>235</v>
      </c>
      <c r="E71" s="52"/>
      <c r="F71" s="51" t="s">
        <v>235</v>
      </c>
      <c r="G71" s="20"/>
      <c r="H71" s="11" t="s">
        <v>235</v>
      </c>
      <c r="I71" s="20"/>
    </row>
    <row r="72" spans="1:9" ht="37.5" x14ac:dyDescent="0.2">
      <c r="A72" s="18" t="s">
        <v>135</v>
      </c>
      <c r="B72" s="21" t="s">
        <v>136</v>
      </c>
      <c r="C72" s="10" t="s">
        <v>19</v>
      </c>
      <c r="D72" s="51">
        <v>1</v>
      </c>
      <c r="E72" s="52"/>
      <c r="F72" s="51">
        <v>1</v>
      </c>
      <c r="G72" s="20"/>
      <c r="H72" s="11">
        <v>1</v>
      </c>
      <c r="I72" s="20"/>
    </row>
    <row r="73" spans="1:9" ht="56.25" x14ac:dyDescent="0.2">
      <c r="A73" s="18" t="s">
        <v>137</v>
      </c>
      <c r="B73" s="21" t="s">
        <v>138</v>
      </c>
      <c r="C73" s="10" t="s">
        <v>19</v>
      </c>
      <c r="D73" s="51" t="s">
        <v>235</v>
      </c>
      <c r="E73" s="52"/>
      <c r="F73" s="51" t="s">
        <v>235</v>
      </c>
      <c r="G73" s="43"/>
      <c r="H73" s="11" t="s">
        <v>235</v>
      </c>
      <c r="I73" s="20"/>
    </row>
    <row r="74" spans="1:9" ht="18.75" x14ac:dyDescent="0.2">
      <c r="A74" s="22" t="s">
        <v>139</v>
      </c>
      <c r="B74" s="91" t="s">
        <v>140</v>
      </c>
      <c r="C74" s="92"/>
      <c r="D74" s="51" t="s">
        <v>235</v>
      </c>
      <c r="E74" s="52"/>
      <c r="F74" s="51" t="s">
        <v>235</v>
      </c>
      <c r="G74" s="43"/>
      <c r="H74" s="11" t="s">
        <v>235</v>
      </c>
      <c r="I74" s="28"/>
    </row>
    <row r="75" spans="1:9" ht="18.75" x14ac:dyDescent="0.2">
      <c r="A75" s="18" t="s">
        <v>141</v>
      </c>
      <c r="B75" s="21" t="s">
        <v>142</v>
      </c>
      <c r="C75" s="10" t="s">
        <v>92</v>
      </c>
      <c r="D75" s="51" t="s">
        <v>235</v>
      </c>
      <c r="E75" s="52"/>
      <c r="F75" s="51" t="s">
        <v>235</v>
      </c>
      <c r="G75" s="43"/>
      <c r="H75" s="11" t="s">
        <v>235</v>
      </c>
      <c r="I75" s="20"/>
    </row>
    <row r="76" spans="1:9" ht="18.75" x14ac:dyDescent="0.2">
      <c r="A76" s="18" t="s">
        <v>143</v>
      </c>
      <c r="B76" s="21" t="s">
        <v>144</v>
      </c>
      <c r="C76" s="10" t="s">
        <v>92</v>
      </c>
      <c r="D76" s="51" t="s">
        <v>235</v>
      </c>
      <c r="E76" s="52"/>
      <c r="F76" s="51" t="s">
        <v>235</v>
      </c>
      <c r="G76" s="43"/>
      <c r="H76" s="11" t="s">
        <v>235</v>
      </c>
      <c r="I76" s="20"/>
    </row>
    <row r="77" spans="1:9" ht="18.75" x14ac:dyDescent="0.2">
      <c r="A77" s="18" t="s">
        <v>145</v>
      </c>
      <c r="B77" s="21" t="s">
        <v>146</v>
      </c>
      <c r="C77" s="10" t="s">
        <v>92</v>
      </c>
      <c r="D77" s="51" t="s">
        <v>235</v>
      </c>
      <c r="E77" s="52"/>
      <c r="F77" s="51" t="s">
        <v>235</v>
      </c>
      <c r="G77" s="43"/>
      <c r="H77" s="11" t="s">
        <v>235</v>
      </c>
      <c r="I77" s="20"/>
    </row>
    <row r="78" spans="1:9" ht="18.75" x14ac:dyDescent="0.2">
      <c r="A78" s="18" t="s">
        <v>147</v>
      </c>
      <c r="B78" s="21" t="s">
        <v>148</v>
      </c>
      <c r="C78" s="10" t="s">
        <v>92</v>
      </c>
      <c r="D78" s="51" t="s">
        <v>235</v>
      </c>
      <c r="E78" s="52"/>
      <c r="F78" s="51" t="s">
        <v>235</v>
      </c>
      <c r="G78" s="43"/>
      <c r="H78" s="11" t="s">
        <v>235</v>
      </c>
      <c r="I78" s="20"/>
    </row>
    <row r="79" spans="1:9" ht="18.75" x14ac:dyDescent="0.2">
      <c r="A79" s="18" t="s">
        <v>149</v>
      </c>
      <c r="B79" s="21" t="s">
        <v>146</v>
      </c>
      <c r="C79" s="10" t="s">
        <v>92</v>
      </c>
      <c r="D79" s="51" t="s">
        <v>235</v>
      </c>
      <c r="E79" s="52"/>
      <c r="F79" s="51" t="s">
        <v>235</v>
      </c>
      <c r="G79" s="43"/>
      <c r="H79" s="11" t="s">
        <v>235</v>
      </c>
      <c r="I79" s="20"/>
    </row>
    <row r="80" spans="1:9" ht="18.75" x14ac:dyDescent="0.2">
      <c r="A80" s="22" t="s">
        <v>150</v>
      </c>
      <c r="B80" s="91" t="s">
        <v>234</v>
      </c>
      <c r="C80" s="92"/>
      <c r="D80" s="59"/>
      <c r="E80" s="72"/>
      <c r="F80" s="72"/>
      <c r="G80" s="43"/>
      <c r="H80" s="28"/>
      <c r="I80" s="28"/>
    </row>
    <row r="81" spans="1:9" ht="18.75" x14ac:dyDescent="0.2">
      <c r="A81" s="18" t="s">
        <v>151</v>
      </c>
      <c r="B81" s="21" t="s">
        <v>152</v>
      </c>
      <c r="C81" s="10" t="s">
        <v>65</v>
      </c>
      <c r="D81" s="52">
        <v>2.8</v>
      </c>
      <c r="E81" s="50">
        <v>66.67</v>
      </c>
      <c r="F81" s="52">
        <v>2.2000000000000002</v>
      </c>
      <c r="G81" s="44">
        <f>F81/D81*100</f>
        <v>78.571428571428584</v>
      </c>
      <c r="H81" s="88">
        <v>2.2400000000000002</v>
      </c>
      <c r="I81" s="42">
        <f>H81/F81*100</f>
        <v>101.81818181818183</v>
      </c>
    </row>
    <row r="82" spans="1:9" ht="18.75" x14ac:dyDescent="0.2">
      <c r="A82" s="18" t="s">
        <v>153</v>
      </c>
      <c r="B82" s="21" t="s">
        <v>154</v>
      </c>
      <c r="C82" s="10" t="s">
        <v>155</v>
      </c>
      <c r="D82" s="55">
        <v>0</v>
      </c>
      <c r="E82" s="52" t="s">
        <v>86</v>
      </c>
      <c r="F82" s="55">
        <v>0</v>
      </c>
      <c r="G82" s="20" t="s">
        <v>86</v>
      </c>
      <c r="H82" s="25">
        <v>0</v>
      </c>
      <c r="I82" s="20" t="s">
        <v>86</v>
      </c>
    </row>
    <row r="83" spans="1:9" ht="18.75" x14ac:dyDescent="0.2">
      <c r="A83" s="18" t="s">
        <v>156</v>
      </c>
      <c r="B83" s="21" t="s">
        <v>157</v>
      </c>
      <c r="C83" s="10" t="s">
        <v>158</v>
      </c>
      <c r="D83" s="55">
        <v>0</v>
      </c>
      <c r="E83" s="52" t="s">
        <v>86</v>
      </c>
      <c r="F83" s="55">
        <v>0</v>
      </c>
      <c r="G83" s="20" t="s">
        <v>86</v>
      </c>
      <c r="H83" s="25">
        <v>0</v>
      </c>
      <c r="I83" s="20" t="s">
        <v>86</v>
      </c>
    </row>
    <row r="84" spans="1:9" ht="37.5" x14ac:dyDescent="0.2">
      <c r="A84" s="18" t="s">
        <v>159</v>
      </c>
      <c r="B84" s="21" t="s">
        <v>160</v>
      </c>
      <c r="C84" s="10" t="s">
        <v>161</v>
      </c>
      <c r="D84" s="55">
        <v>0</v>
      </c>
      <c r="E84" s="52" t="s">
        <v>86</v>
      </c>
      <c r="F84" s="55">
        <v>0</v>
      </c>
      <c r="G84" s="20" t="s">
        <v>86</v>
      </c>
      <c r="H84" s="25">
        <v>0</v>
      </c>
      <c r="I84" s="20" t="s">
        <v>86</v>
      </c>
    </row>
    <row r="85" spans="1:9" ht="18.75" x14ac:dyDescent="0.2">
      <c r="A85" s="18" t="s">
        <v>162</v>
      </c>
      <c r="B85" s="21" t="s">
        <v>163</v>
      </c>
      <c r="C85" s="10" t="s">
        <v>164</v>
      </c>
      <c r="D85" s="55">
        <v>0</v>
      </c>
      <c r="E85" s="52" t="s">
        <v>86</v>
      </c>
      <c r="F85" s="55">
        <v>0</v>
      </c>
      <c r="G85" s="20" t="s">
        <v>86</v>
      </c>
      <c r="H85" s="25">
        <v>0</v>
      </c>
      <c r="I85" s="20" t="s">
        <v>86</v>
      </c>
    </row>
    <row r="86" spans="1:9" ht="18.75" x14ac:dyDescent="0.2">
      <c r="A86" s="22" t="s">
        <v>165</v>
      </c>
      <c r="B86" s="91" t="s">
        <v>166</v>
      </c>
      <c r="C86" s="92"/>
      <c r="D86" s="51"/>
      <c r="E86" s="52"/>
      <c r="F86" s="52"/>
      <c r="G86" s="20"/>
      <c r="H86" s="28"/>
      <c r="I86" s="28"/>
    </row>
    <row r="87" spans="1:9" ht="37.5" x14ac:dyDescent="0.2">
      <c r="A87" s="18" t="s">
        <v>167</v>
      </c>
      <c r="B87" s="21" t="s">
        <v>168</v>
      </c>
      <c r="C87" s="10" t="s">
        <v>19</v>
      </c>
      <c r="D87" s="73">
        <v>19</v>
      </c>
      <c r="E87" s="52" t="s">
        <v>86</v>
      </c>
      <c r="F87" s="52">
        <v>17</v>
      </c>
      <c r="G87" s="20" t="s">
        <v>86</v>
      </c>
      <c r="H87" s="20">
        <v>20</v>
      </c>
      <c r="I87" s="20" t="s">
        <v>86</v>
      </c>
    </row>
    <row r="88" spans="1:9" ht="18.75" x14ac:dyDescent="0.2">
      <c r="A88" s="18" t="s">
        <v>169</v>
      </c>
      <c r="B88" s="19" t="s">
        <v>170</v>
      </c>
      <c r="C88" s="10" t="s">
        <v>19</v>
      </c>
      <c r="D88" s="73">
        <v>13</v>
      </c>
      <c r="E88" s="52" t="s">
        <v>86</v>
      </c>
      <c r="F88" s="52">
        <v>11</v>
      </c>
      <c r="G88" s="20" t="s">
        <v>86</v>
      </c>
      <c r="H88" s="20">
        <v>12</v>
      </c>
      <c r="I88" s="20" t="s">
        <v>86</v>
      </c>
    </row>
    <row r="89" spans="1:9" ht="18.75" x14ac:dyDescent="0.2">
      <c r="A89" s="18" t="s">
        <v>171</v>
      </c>
      <c r="B89" s="19" t="s">
        <v>172</v>
      </c>
      <c r="C89" s="10" t="s">
        <v>19</v>
      </c>
      <c r="D89" s="73">
        <v>13</v>
      </c>
      <c r="E89" s="52" t="s">
        <v>86</v>
      </c>
      <c r="F89" s="52">
        <v>11</v>
      </c>
      <c r="G89" s="20" t="s">
        <v>86</v>
      </c>
      <c r="H89" s="20">
        <v>12</v>
      </c>
      <c r="I89" s="20" t="s">
        <v>86</v>
      </c>
    </row>
    <row r="90" spans="1:9" ht="18.75" x14ac:dyDescent="0.2">
      <c r="A90" s="18" t="s">
        <v>173</v>
      </c>
      <c r="B90" s="19" t="s">
        <v>174</v>
      </c>
      <c r="C90" s="10" t="s">
        <v>19</v>
      </c>
      <c r="D90" s="73">
        <v>6</v>
      </c>
      <c r="E90" s="52" t="s">
        <v>86</v>
      </c>
      <c r="F90" s="52">
        <v>7</v>
      </c>
      <c r="G90" s="20" t="s">
        <v>86</v>
      </c>
      <c r="H90" s="20">
        <v>8</v>
      </c>
      <c r="I90" s="20" t="s">
        <v>86</v>
      </c>
    </row>
    <row r="91" spans="1:9" ht="18.75" x14ac:dyDescent="0.2">
      <c r="A91" s="18" t="s">
        <v>175</v>
      </c>
      <c r="B91" s="19" t="s">
        <v>172</v>
      </c>
      <c r="C91" s="10" t="s">
        <v>19</v>
      </c>
      <c r="D91" s="73">
        <v>5</v>
      </c>
      <c r="E91" s="52" t="s">
        <v>86</v>
      </c>
      <c r="F91" s="52">
        <v>6</v>
      </c>
      <c r="G91" s="20" t="s">
        <v>86</v>
      </c>
      <c r="H91" s="20">
        <v>7</v>
      </c>
      <c r="I91" s="20" t="s">
        <v>86</v>
      </c>
    </row>
    <row r="92" spans="1:9" ht="37.5" x14ac:dyDescent="0.2">
      <c r="A92" s="18" t="s">
        <v>176</v>
      </c>
      <c r="B92" s="21" t="s">
        <v>177</v>
      </c>
      <c r="C92" s="10" t="s">
        <v>178</v>
      </c>
      <c r="D92" s="73">
        <v>22</v>
      </c>
      <c r="E92" s="52"/>
      <c r="F92" s="78">
        <v>22</v>
      </c>
      <c r="G92" s="43"/>
      <c r="H92" s="43"/>
      <c r="I92" s="43"/>
    </row>
    <row r="93" spans="1:9" ht="18.75" x14ac:dyDescent="0.2">
      <c r="A93" s="18" t="s">
        <v>179</v>
      </c>
      <c r="B93" s="21" t="s">
        <v>180</v>
      </c>
      <c r="C93" s="10" t="s">
        <v>26</v>
      </c>
      <c r="D93" s="52">
        <v>614.04</v>
      </c>
      <c r="E93" s="50">
        <v>102.53</v>
      </c>
      <c r="F93" s="52">
        <v>550.70000000000005</v>
      </c>
      <c r="G93" s="44">
        <f>F93/D93*100</f>
        <v>89.684711093739836</v>
      </c>
      <c r="H93" s="20">
        <v>557.85</v>
      </c>
      <c r="I93" s="44">
        <f>H93/F93*100</f>
        <v>101.2983475576539</v>
      </c>
    </row>
    <row r="94" spans="1:9" ht="37.5" x14ac:dyDescent="0.2">
      <c r="A94" s="18" t="s">
        <v>181</v>
      </c>
      <c r="B94" s="21" t="s">
        <v>182</v>
      </c>
      <c r="C94" s="10" t="s">
        <v>178</v>
      </c>
      <c r="D94" s="52" t="s">
        <v>86</v>
      </c>
      <c r="E94" s="52" t="s">
        <v>86</v>
      </c>
      <c r="F94" s="52" t="s">
        <v>86</v>
      </c>
      <c r="G94" s="20" t="s">
        <v>86</v>
      </c>
      <c r="H94" s="20" t="s">
        <v>86</v>
      </c>
      <c r="I94" s="20" t="s">
        <v>86</v>
      </c>
    </row>
    <row r="95" spans="1:9" ht="37.5" x14ac:dyDescent="0.2">
      <c r="A95" s="18" t="s">
        <v>183</v>
      </c>
      <c r="B95" s="19" t="s">
        <v>184</v>
      </c>
      <c r="C95" s="10" t="s">
        <v>26</v>
      </c>
      <c r="D95" s="74">
        <v>8.0039999999999996</v>
      </c>
      <c r="E95" s="50">
        <v>89.64</v>
      </c>
      <c r="F95" s="49">
        <v>10.250999999999999</v>
      </c>
      <c r="G95" s="44">
        <f>F95/D95*100</f>
        <v>128.07346326836583</v>
      </c>
      <c r="H95" s="80">
        <v>8.6560000000000006</v>
      </c>
      <c r="I95" s="44">
        <f>H95/F95*100</f>
        <v>84.440542386108689</v>
      </c>
    </row>
    <row r="96" spans="1:9" ht="37.5" x14ac:dyDescent="0.2">
      <c r="A96" s="18" t="s">
        <v>185</v>
      </c>
      <c r="B96" s="19" t="s">
        <v>186</v>
      </c>
      <c r="C96" s="10" t="s">
        <v>178</v>
      </c>
      <c r="D96" s="52">
        <v>98.72</v>
      </c>
      <c r="E96" s="52" t="s">
        <v>86</v>
      </c>
      <c r="F96" s="52">
        <v>99.6</v>
      </c>
      <c r="G96" s="20" t="s">
        <v>86</v>
      </c>
      <c r="H96" s="20">
        <v>99.6</v>
      </c>
      <c r="I96" s="20" t="s">
        <v>86</v>
      </c>
    </row>
    <row r="97" spans="1:11" ht="56.25" x14ac:dyDescent="0.2">
      <c r="A97" s="18" t="s">
        <v>187</v>
      </c>
      <c r="B97" s="19" t="s">
        <v>188</v>
      </c>
      <c r="C97" s="10" t="s">
        <v>19</v>
      </c>
      <c r="D97" s="51">
        <v>503</v>
      </c>
      <c r="E97" s="50">
        <v>64.819999999999993</v>
      </c>
      <c r="F97" s="52">
        <v>248</v>
      </c>
      <c r="G97" s="44">
        <f>F97/D97*100</f>
        <v>49.304174950298211</v>
      </c>
      <c r="H97" s="20">
        <v>218</v>
      </c>
      <c r="I97" s="42">
        <f>H97/F97*100</f>
        <v>87.903225806451616</v>
      </c>
    </row>
    <row r="98" spans="1:11" ht="56.25" x14ac:dyDescent="0.2">
      <c r="A98" s="18" t="s">
        <v>189</v>
      </c>
      <c r="B98" s="19" t="s">
        <v>190</v>
      </c>
      <c r="C98" s="10" t="s">
        <v>9</v>
      </c>
      <c r="D98" s="51">
        <v>1263</v>
      </c>
      <c r="E98" s="50">
        <v>91.39</v>
      </c>
      <c r="F98" s="52">
        <v>982</v>
      </c>
      <c r="G98" s="44">
        <f>F98/D98*100</f>
        <v>77.751385589865393</v>
      </c>
      <c r="H98" s="20">
        <v>712</v>
      </c>
      <c r="I98" s="44">
        <f>H98/F98*100</f>
        <v>72.505091649694492</v>
      </c>
    </row>
    <row r="99" spans="1:11" ht="18.75" x14ac:dyDescent="0.2">
      <c r="A99" s="22" t="s">
        <v>191</v>
      </c>
      <c r="B99" s="93" t="s">
        <v>192</v>
      </c>
      <c r="C99" s="94"/>
      <c r="D99" s="59"/>
      <c r="E99" s="59"/>
      <c r="F99" s="59"/>
      <c r="G99" s="59"/>
      <c r="H99" s="24"/>
      <c r="I99" s="24"/>
    </row>
    <row r="100" spans="1:11" ht="37.5" x14ac:dyDescent="0.2">
      <c r="A100" s="18" t="s">
        <v>193</v>
      </c>
      <c r="B100" s="61" t="s">
        <v>194</v>
      </c>
      <c r="C100" s="62" t="s">
        <v>195</v>
      </c>
      <c r="D100" s="63">
        <v>99679.6</v>
      </c>
      <c r="E100" s="50">
        <v>118.94</v>
      </c>
      <c r="F100" s="64">
        <v>119343.7</v>
      </c>
      <c r="G100" s="50">
        <f>F100/D100*100</f>
        <v>119.72730628935106</v>
      </c>
      <c r="H100" s="89">
        <v>138151.74</v>
      </c>
      <c r="I100" s="42">
        <f>H100/F100*100</f>
        <v>115.75955831769922</v>
      </c>
    </row>
    <row r="101" spans="1:11" ht="18.75" x14ac:dyDescent="0.2">
      <c r="A101" s="18" t="s">
        <v>196</v>
      </c>
      <c r="B101" s="21" t="s">
        <v>197</v>
      </c>
      <c r="C101" s="10" t="s">
        <v>195</v>
      </c>
      <c r="D101" s="63">
        <v>51431</v>
      </c>
      <c r="E101" s="50">
        <v>118.8</v>
      </c>
      <c r="F101" s="64">
        <v>60481.2</v>
      </c>
      <c r="G101" s="50">
        <f>F101/D101*100</f>
        <v>117.59678015204838</v>
      </c>
      <c r="H101" s="89">
        <v>70082.63</v>
      </c>
      <c r="I101" s="42">
        <f>H101/F101*100</f>
        <v>115.87506530955073</v>
      </c>
    </row>
    <row r="102" spans="1:11" ht="18.75" x14ac:dyDescent="0.2">
      <c r="A102" s="18" t="s">
        <v>198</v>
      </c>
      <c r="B102" s="21" t="s">
        <v>199</v>
      </c>
      <c r="C102" s="10" t="s">
        <v>195</v>
      </c>
      <c r="D102" s="52" t="s">
        <v>86</v>
      </c>
      <c r="E102" s="52" t="s">
        <v>86</v>
      </c>
      <c r="F102" s="52" t="s">
        <v>86</v>
      </c>
      <c r="G102" s="52" t="s">
        <v>86</v>
      </c>
      <c r="H102" s="20" t="s">
        <v>86</v>
      </c>
      <c r="I102" s="20" t="s">
        <v>86</v>
      </c>
    </row>
    <row r="103" spans="1:11" ht="18.75" x14ac:dyDescent="0.2">
      <c r="A103" s="18" t="s">
        <v>200</v>
      </c>
      <c r="B103" s="21" t="s">
        <v>201</v>
      </c>
      <c r="C103" s="10" t="s">
        <v>178</v>
      </c>
      <c r="D103" s="63">
        <v>111.88</v>
      </c>
      <c r="E103" s="52" t="s">
        <v>86</v>
      </c>
      <c r="F103" s="49">
        <v>109.17</v>
      </c>
      <c r="G103" s="52" t="s">
        <v>86</v>
      </c>
      <c r="H103" s="80">
        <v>106.86</v>
      </c>
      <c r="I103" s="20" t="s">
        <v>86</v>
      </c>
    </row>
    <row r="104" spans="1:11" ht="37.5" x14ac:dyDescent="0.2">
      <c r="A104" s="18" t="s">
        <v>202</v>
      </c>
      <c r="B104" s="21" t="s">
        <v>203</v>
      </c>
      <c r="C104" s="10" t="s">
        <v>195</v>
      </c>
      <c r="D104" s="56">
        <v>27730</v>
      </c>
      <c r="E104" s="50">
        <v>119.53</v>
      </c>
      <c r="F104" s="65">
        <v>27730</v>
      </c>
      <c r="G104" s="50">
        <f>F104/D104*100</f>
        <v>100</v>
      </c>
      <c r="H104" s="90">
        <v>33473.199999999997</v>
      </c>
      <c r="I104" s="44">
        <f>H104/F104*100</f>
        <v>120.71114316624593</v>
      </c>
    </row>
    <row r="105" spans="1:11" ht="37.5" x14ac:dyDescent="0.2">
      <c r="A105" s="18" t="s">
        <v>204</v>
      </c>
      <c r="B105" s="21" t="s">
        <v>205</v>
      </c>
      <c r="C105" s="10" t="s">
        <v>178</v>
      </c>
      <c r="D105" s="52">
        <f>D104/16951*100</f>
        <v>163.58916878060293</v>
      </c>
      <c r="E105" s="52" t="s">
        <v>86</v>
      </c>
      <c r="F105" s="52">
        <f>F104/17629*100</f>
        <v>157.29763457938623</v>
      </c>
      <c r="G105" s="52" t="s">
        <v>86</v>
      </c>
      <c r="H105" s="20">
        <f>H104/18334*100</f>
        <v>182.57445183811495</v>
      </c>
      <c r="I105" s="20" t="s">
        <v>86</v>
      </c>
    </row>
    <row r="106" spans="1:11" ht="18.75" x14ac:dyDescent="0.2">
      <c r="A106" s="18" t="s">
        <v>206</v>
      </c>
      <c r="B106" s="21" t="s">
        <v>207</v>
      </c>
      <c r="C106" s="10" t="s">
        <v>208</v>
      </c>
      <c r="D106" s="55">
        <f>(D51*1000000)/(D8*1000)/1000</f>
        <v>99.643476107947521</v>
      </c>
      <c r="E106" s="48">
        <v>114.9</v>
      </c>
      <c r="F106" s="55">
        <f>(F51*1000000)/(F8*1000)/1000</f>
        <v>114.64172151149893</v>
      </c>
      <c r="G106" s="44">
        <f t="shared" ref="G106" si="0">F106/D106*100</f>
        <v>115.05190905554443</v>
      </c>
      <c r="H106" s="25">
        <f>(H51*1000000)/(H8*1000)/1000</f>
        <v>143.29895906631404</v>
      </c>
      <c r="I106" s="42">
        <f t="shared" ref="I106" si="1">H106/F106*100</f>
        <v>124.9972149554128</v>
      </c>
      <c r="J106" s="45"/>
      <c r="K106" s="41"/>
    </row>
    <row r="107" spans="1:11" ht="18.75" x14ac:dyDescent="0.2">
      <c r="A107" s="18" t="s">
        <v>209</v>
      </c>
      <c r="B107" s="21" t="s">
        <v>210</v>
      </c>
      <c r="C107" s="10" t="s">
        <v>208</v>
      </c>
      <c r="D107" s="55">
        <f>((D54*1000000)/(D8*1000))/1000</f>
        <v>15.068086159940579</v>
      </c>
      <c r="E107" s="48">
        <v>137.44999999999999</v>
      </c>
      <c r="F107" s="55">
        <f>((F54*1000000)/(F8*1000))/1000</f>
        <v>17.030244768172743</v>
      </c>
      <c r="G107" s="44">
        <f>F107/D107*100</f>
        <v>113.02194975131401</v>
      </c>
      <c r="H107" s="25">
        <f>((H54*1000000)/(H8*1000))/1000</f>
        <v>19.329095188411422</v>
      </c>
      <c r="I107" s="42">
        <f>H107/F107*100</f>
        <v>113.49863405683354</v>
      </c>
    </row>
    <row r="108" spans="1:11" ht="56.25" x14ac:dyDescent="0.2">
      <c r="A108" s="18" t="s">
        <v>211</v>
      </c>
      <c r="B108" s="21" t="s">
        <v>212</v>
      </c>
      <c r="C108" s="10" t="s">
        <v>213</v>
      </c>
      <c r="D108" s="51">
        <v>25.6</v>
      </c>
      <c r="E108" s="50">
        <v>102.4</v>
      </c>
      <c r="F108" s="79">
        <v>27.6</v>
      </c>
      <c r="G108" s="44">
        <f>F108/D108*100</f>
        <v>107.8125</v>
      </c>
      <c r="H108" s="80">
        <v>29.9</v>
      </c>
      <c r="I108" s="42">
        <f>H108/F108*100</f>
        <v>108.33333333333333</v>
      </c>
    </row>
    <row r="109" spans="1:11" ht="18.75" x14ac:dyDescent="0.2">
      <c r="A109" s="22" t="s">
        <v>214</v>
      </c>
      <c r="B109" s="91" t="s">
        <v>215</v>
      </c>
      <c r="C109" s="92"/>
      <c r="D109" s="59"/>
      <c r="E109" s="59"/>
      <c r="F109" s="59"/>
      <c r="G109" s="57"/>
      <c r="H109" s="11"/>
      <c r="I109" s="11"/>
    </row>
    <row r="110" spans="1:11" ht="56.25" x14ac:dyDescent="0.2">
      <c r="A110" s="18" t="s">
        <v>216</v>
      </c>
      <c r="B110" s="21" t="s">
        <v>217</v>
      </c>
      <c r="C110" s="10" t="s">
        <v>19</v>
      </c>
      <c r="D110" s="51">
        <v>316</v>
      </c>
      <c r="E110" s="48">
        <v>95.18</v>
      </c>
      <c r="F110" s="51">
        <v>304</v>
      </c>
      <c r="G110" s="44">
        <f>F110/D110*100</f>
        <v>96.202531645569621</v>
      </c>
      <c r="H110" s="11">
        <v>295</v>
      </c>
      <c r="I110" s="44">
        <f>H110/F110*100</f>
        <v>97.039473684210535</v>
      </c>
    </row>
    <row r="111" spans="1:11" ht="18.75" x14ac:dyDescent="0.2">
      <c r="A111" s="18" t="s">
        <v>218</v>
      </c>
      <c r="B111" s="21" t="s">
        <v>219</v>
      </c>
      <c r="C111" s="10" t="s">
        <v>9</v>
      </c>
      <c r="D111" s="51">
        <v>1145</v>
      </c>
      <c r="E111" s="48">
        <v>107.51</v>
      </c>
      <c r="F111" s="51">
        <v>1262</v>
      </c>
      <c r="G111" s="44">
        <f t="shared" ref="G111:G115" si="2">F111/D111*100</f>
        <v>110.21834061135371</v>
      </c>
      <c r="H111" s="11">
        <v>1247</v>
      </c>
      <c r="I111" s="44">
        <f t="shared" ref="I111:I115" si="3">H111/F111*100</f>
        <v>98.811410459587961</v>
      </c>
    </row>
    <row r="112" spans="1:11" ht="37.5" x14ac:dyDescent="0.2">
      <c r="A112" s="18" t="s">
        <v>220</v>
      </c>
      <c r="B112" s="21" t="s">
        <v>221</v>
      </c>
      <c r="C112" s="10" t="s">
        <v>222</v>
      </c>
      <c r="D112" s="51">
        <v>4.33</v>
      </c>
      <c r="E112" s="48">
        <v>118.83</v>
      </c>
      <c r="F112" s="51">
        <v>4.3499999999999996</v>
      </c>
      <c r="G112" s="44">
        <f>F112/D112*100</f>
        <v>100.46189376443418</v>
      </c>
      <c r="H112" s="80">
        <v>4.2160000000000002</v>
      </c>
      <c r="I112" s="44">
        <f>H112/F112*100</f>
        <v>96.919540229885072</v>
      </c>
    </row>
    <row r="113" spans="1:9" ht="37.5" x14ac:dyDescent="0.2">
      <c r="A113" s="18" t="s">
        <v>223</v>
      </c>
      <c r="B113" s="21" t="s">
        <v>224</v>
      </c>
      <c r="C113" s="10" t="s">
        <v>178</v>
      </c>
      <c r="D113" s="49">
        <f>D112/D12*100</f>
        <v>22.285126093669582</v>
      </c>
      <c r="E113" s="48">
        <v>115.85</v>
      </c>
      <c r="F113" s="49">
        <f>F112/F12*100</f>
        <v>21.804511278195488</v>
      </c>
      <c r="G113" s="44">
        <f t="shared" si="2"/>
        <v>97.843338137491529</v>
      </c>
      <c r="H113" s="80">
        <f>H112/H12*100</f>
        <v>20.752116558377629</v>
      </c>
      <c r="I113" s="44">
        <f>H113/F113*100</f>
        <v>95.173500078076728</v>
      </c>
    </row>
    <row r="114" spans="1:9" ht="37.5" x14ac:dyDescent="0.2">
      <c r="A114" s="18" t="s">
        <v>225</v>
      </c>
      <c r="B114" s="21" t="s">
        <v>226</v>
      </c>
      <c r="C114" s="10" t="s">
        <v>227</v>
      </c>
      <c r="D114" s="74">
        <v>15.99</v>
      </c>
      <c r="E114" s="48">
        <v>105.89</v>
      </c>
      <c r="F114" s="51">
        <v>17.3</v>
      </c>
      <c r="G114" s="44">
        <f t="shared" si="2"/>
        <v>108.19262038774234</v>
      </c>
      <c r="H114" s="11">
        <v>18.899999999999999</v>
      </c>
      <c r="I114" s="44">
        <f t="shared" si="3"/>
        <v>109.2485549132948</v>
      </c>
    </row>
    <row r="115" spans="1:9" ht="56.25" x14ac:dyDescent="0.2">
      <c r="A115" s="18" t="s">
        <v>228</v>
      </c>
      <c r="B115" s="21" t="s">
        <v>229</v>
      </c>
      <c r="C115" s="10" t="s">
        <v>222</v>
      </c>
      <c r="D115" s="51">
        <v>1.9419999999999999</v>
      </c>
      <c r="E115" s="48">
        <v>181.67</v>
      </c>
      <c r="F115" s="51">
        <v>2.7730000000000001</v>
      </c>
      <c r="G115" s="44">
        <f t="shared" si="2"/>
        <v>142.79093717816684</v>
      </c>
      <c r="H115" s="11">
        <v>3.5</v>
      </c>
      <c r="I115" s="44">
        <f t="shared" si="3"/>
        <v>126.21709340064911</v>
      </c>
    </row>
  </sheetData>
  <mergeCells count="18">
    <mergeCell ref="B1:C1"/>
    <mergeCell ref="B7:C7"/>
    <mergeCell ref="B11:C11"/>
    <mergeCell ref="B17:C17"/>
    <mergeCell ref="A3:I3"/>
    <mergeCell ref="B28:C28"/>
    <mergeCell ref="B44:C44"/>
    <mergeCell ref="B47:C47"/>
    <mergeCell ref="B50:C50"/>
    <mergeCell ref="B80:C80"/>
    <mergeCell ref="B86:C86"/>
    <mergeCell ref="B99:C99"/>
    <mergeCell ref="B109:C109"/>
    <mergeCell ref="B53:C53"/>
    <mergeCell ref="B56:C56"/>
    <mergeCell ref="B65:C65"/>
    <mergeCell ref="B69:C69"/>
    <mergeCell ref="B74:C74"/>
  </mergeCells>
  <pageMargins left="0.55118110236220474" right="0.35433070866141736" top="0.78740157480314965" bottom="0.39370078740157483" header="0.51181102362204722" footer="0.51181102362204722"/>
  <pageSetup paperSize="9" scale="42" firstPageNumber="211" orientation="portrait" useFirstPageNumber="1" r:id="rId1"/>
  <headerFooter>
    <oddHeader>&amp;R&amp;P</oddHeader>
  </headerFooter>
  <ignoredErrors>
    <ignoredError sqref="A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Лист1!Print_Titles</vt:lpstr>
      <vt:lpstr>Лист1!Заголовки_для_печати</vt:lpstr>
      <vt:lpstr>Лист1!Область_печати</vt:lpstr>
    </vt:vector>
  </TitlesOfParts>
  <Company>AdmHmao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Kokorina</dc:creator>
  <cp:lastModifiedBy>Олеся Спехова</cp:lastModifiedBy>
  <cp:revision>4</cp:revision>
  <cp:lastPrinted>2025-11-26T13:16:45Z</cp:lastPrinted>
  <dcterms:created xsi:type="dcterms:W3CDTF">2007-04-10T02:31:00Z</dcterms:created>
  <dcterms:modified xsi:type="dcterms:W3CDTF">2025-11-26T13:16:55Z</dcterms:modified>
  <cp:version>917504</cp:version>
</cp:coreProperties>
</file>